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95" i="3" l="1"/>
  <c r="L95" i="3"/>
  <c r="J95" i="3"/>
  <c r="D95" i="3"/>
  <c r="E95" i="3"/>
  <c r="C95" i="3"/>
  <c r="K94" i="3"/>
  <c r="L94" i="3"/>
  <c r="J94" i="3"/>
  <c r="D94" i="3"/>
  <c r="E94" i="3"/>
  <c r="C94" i="3"/>
  <c r="L88" i="3" l="1"/>
  <c r="K88" i="3"/>
  <c r="J88" i="3"/>
  <c r="L87" i="3"/>
  <c r="K87" i="3"/>
  <c r="J87" i="3"/>
  <c r="L85" i="3"/>
  <c r="K85" i="3"/>
  <c r="O85" i="3" s="1"/>
  <c r="J85" i="3"/>
  <c r="O84" i="3" s="1"/>
  <c r="L84" i="3"/>
  <c r="K84" i="3"/>
  <c r="J84" i="3"/>
  <c r="E88" i="3"/>
  <c r="D88" i="3"/>
  <c r="C88" i="3"/>
  <c r="E87" i="3"/>
  <c r="D87" i="3"/>
  <c r="C87" i="3"/>
  <c r="E85" i="3"/>
  <c r="D85" i="3"/>
  <c r="C85" i="3"/>
  <c r="E84" i="3"/>
  <c r="N86" i="3" s="1"/>
  <c r="D84" i="3"/>
  <c r="N85" i="3" s="1"/>
  <c r="C84" i="3"/>
  <c r="N84" i="3" s="1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B32" i="3"/>
  <c r="C68" i="3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B68" i="3"/>
  <c r="O86" i="3" l="1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<sst xmlns="http://schemas.openxmlformats.org/spreadsheetml/2006/main" count="255" uniqueCount="121">
  <si>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</si>
  <si>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</si>
  <si>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</si>
  <si>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</si>
  <si>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</si>
  <si>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</si>
  <si>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</si>
  <si>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</si>
  <si>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</si>
  <si>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</si>
  <si>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</si>
  <si>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</si>
  <si>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</si>
  <si>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</si>
  <si>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</si>
  <si>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</si>
  <si>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</si>
  <si>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</si>
  <si>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</si>
  <si>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</si>
  <si>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</si>
  <si>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</si>
  <si>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</si>
  <si>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</si>
  <si>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</si>
  <si>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</si>
  <si>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</si>
  <si>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</si>
  <si>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</si>
  <si>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</si>
  <si>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</si>
  <si>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</si>
  <si>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</si>
  <si>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</si>
  <si>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</si>
  <si>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</si>
  <si>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</si>
  <si>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17.06.2015</t>
  </si>
  <si>
    <t>ПС 110 кВ Бабаево р.</t>
  </si>
  <si>
    <t xml:space="preserve"> 10 Бабаево р. Т 1 ап</t>
  </si>
  <si>
    <t xml:space="preserve"> 10 Бабаево р. Т 2 ап</t>
  </si>
  <si>
    <t xml:space="preserve"> 10 Бабаево р. ТСН 3 ао</t>
  </si>
  <si>
    <t xml:space="preserve"> 10 Бабаево р. ТСН 4 ао</t>
  </si>
  <si>
    <t xml:space="preserve"> 10 Бабаево р.-База РЭС ао</t>
  </si>
  <si>
    <t xml:space="preserve"> 10 Бабаево р.-Володино ао</t>
  </si>
  <si>
    <t xml:space="preserve"> 10 Бабаево р.-Горсеть 1 ао</t>
  </si>
  <si>
    <t xml:space="preserve"> 10 Бабаево р.-Горсеть 2 ао</t>
  </si>
  <si>
    <t xml:space="preserve"> 10 Бабаево р.-Горсеть 3 ао</t>
  </si>
  <si>
    <t xml:space="preserve"> 10 Бабаево р.-Горсеть 4 ао</t>
  </si>
  <si>
    <t xml:space="preserve"> 10 Бабаево р.-Горсеть 5 ао</t>
  </si>
  <si>
    <t xml:space="preserve"> 10 Бабаево р.-Горсеть 6 ао RS</t>
  </si>
  <si>
    <t xml:space="preserve"> 10 Бабаево р.-Дудино ао</t>
  </si>
  <si>
    <t xml:space="preserve"> 10 Бабаево р.-СЕП 1 ао</t>
  </si>
  <si>
    <t xml:space="preserve"> 10 Бабаево р.-СЕП 2 ао</t>
  </si>
  <si>
    <t xml:space="preserve"> 10 Бабаево р.-Телецентр ао</t>
  </si>
  <si>
    <t xml:space="preserve"> 10 Бабаево р.-Тимошкино ао</t>
  </si>
  <si>
    <t xml:space="preserve"> 110 Бабаево р. ОМВ ао</t>
  </si>
  <si>
    <t xml:space="preserve"> 110 Бабаево р. ОМВ ао RS 485</t>
  </si>
  <si>
    <t xml:space="preserve"> 110 Бабаево р. ОМВ ап</t>
  </si>
  <si>
    <t xml:space="preserve"> 110 Бабаево р. ОМВ ап RS 485</t>
  </si>
  <si>
    <t xml:space="preserve"> 110 Бабаево р.-Бабаево 1 ао</t>
  </si>
  <si>
    <t xml:space="preserve"> 110 Бабаево р.-Бабаево 1 ап</t>
  </si>
  <si>
    <t xml:space="preserve"> 110 Бабаево р.-Бабаево 2 ао</t>
  </si>
  <si>
    <t xml:space="preserve"> 110 Бабаево р.-Бабаево 2 ао RS 485</t>
  </si>
  <si>
    <t xml:space="preserve"> 110 Бабаево р.-Бабаево 2 ап</t>
  </si>
  <si>
    <t xml:space="preserve"> 110 Бабаево р.-Бабаево 2 ап RS 485</t>
  </si>
  <si>
    <t xml:space="preserve"> 110 Бабаево р.-Подборовье ао</t>
  </si>
  <si>
    <t xml:space="preserve"> 110 Бабаево р.-Подборовье ао RS 485</t>
  </si>
  <si>
    <t xml:space="preserve"> 110 Бабаево р.-Подборовье ап</t>
  </si>
  <si>
    <t xml:space="preserve"> 110 Бабаево р.-Подборовье ап RS 485</t>
  </si>
  <si>
    <t xml:space="preserve"> 35 Бабаево р.-Тешемля ао</t>
  </si>
  <si>
    <t xml:space="preserve"> 35 Бабаево р.-Тимохино ао</t>
  </si>
  <si>
    <t/>
  </si>
  <si>
    <t>реактивная энергия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</si>
  <si>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</si>
  <si>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</si>
  <si>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</si>
  <si>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</si>
  <si>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Номинальная мощность</t>
  </si>
  <si>
    <t>S ном, кВА</t>
  </si>
  <si>
    <t>Потери холостого хода</t>
  </si>
  <si>
    <t>ΔP xx, кВт</t>
  </si>
  <si>
    <t>Потери короткого замыкания</t>
  </si>
  <si>
    <t>ΔP кз вн, кВт</t>
  </si>
  <si>
    <t>ΔP кз вс, кВт</t>
  </si>
  <si>
    <t>ΔP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</si>
  <si>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</si>
  <si>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</si>
  <si>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</si>
  <si>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</si>
  <si>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</si>
  <si>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</si>
  <si>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P</t>
  </si>
  <si>
    <t>Q</t>
  </si>
  <si>
    <t>S</t>
  </si>
  <si>
    <t>Нагрузочная мощность</t>
  </si>
  <si>
    <t>Р н нн, кВт</t>
  </si>
  <si>
    <t>Q н нн, квар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</si>
  <si>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</si>
  <si>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</si>
  <si>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</si>
  <si>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</si>
  <si>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</si>
  <si>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</si>
  <si>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</si>
  <si>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</si>
  <si>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</si>
  <si>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</si>
  <si>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</si>
  <si>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</si>
  <si>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</si>
  <si>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</si>
  <si>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</si>
  <si>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</si>
  <si>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Потери  короткого замыкания</t>
  </si>
  <si>
    <t>ΔP кз в, кВт</t>
  </si>
  <si>
    <t>ΔP кз с, кВт</t>
  </si>
  <si>
    <t>ΔP кз н, кВт</t>
  </si>
  <si>
    <t>Потери в трансформаторах  в режимный день 17.06.2015 г. по ПС Бабаево</t>
  </si>
  <si>
    <t>10-00</t>
  </si>
  <si>
    <t>22-00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</si>
</sst>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0" borderId="0" xfId="0" applyNumberFormat="1" applyFont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0" xfId="0" applyNumberFormat="1" applyFont="1" applyFill="1" applyBorder="1" applyAlignment="1">
      <alignment horizontal="left" vertical="center" wrapText="1"/>
    </xf>
    <xf numFmtId="0" fontId="13" fillId="0" borderId="0" xfId="0" applyFont="1"/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4" borderId="21" xfId="0" applyFont="1" applyFill="1" applyBorder="1" applyAlignment="1">
      <alignment horizontal="left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/>
    </xf>
    <xf numFmtId="0" fontId="13" fillId="4" borderId="24" xfId="0" applyFont="1" applyFill="1" applyBorder="1" applyAlignment="1">
      <alignment horizontal="left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/>
    </xf>
    <xf numFmtId="0" fontId="0" fillId="0" borderId="0" xfId="0" applyFill="1" applyBorder="1" applyAlignment="1"/>
    <xf numFmtId="0" fontId="0" fillId="0" borderId="0" xfId="0" applyAlignment="1">
      <alignment horizontal="center"/>
    </xf>
    <xf numFmtId="4" fontId="0" fillId="0" borderId="26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5" fontId="0" fillId="0" borderId="0" xfId="0" applyNumberFormat="1"/>
    <xf numFmtId="1" fontId="0" fillId="0" borderId="0" xfId="0" applyNumberFormat="1"/>
    <xf numFmtId="2" fontId="0" fillId="5" borderId="26" xfId="0" applyNumberFormat="1" applyFill="1" applyBorder="1" applyAlignment="1">
      <alignment horizontal="center" vertical="center"/>
    </xf>
    <xf numFmtId="0" fontId="13" fillId="4" borderId="28" xfId="0" applyFont="1" applyFill="1" applyBorder="1" applyAlignment="1">
      <alignment horizontal="center" vertical="center" wrapText="1"/>
    </xf>
    <xf numFmtId="2" fontId="0" fillId="5" borderId="29" xfId="0" applyNumberForma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center" vertical="center" wrapText="1"/>
    </xf>
    <xf numFmtId="165" fontId="13" fillId="6" borderId="11" xfId="0" applyNumberFormat="1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left" vertical="center" wrapText="1"/>
    </xf>
    <xf numFmtId="165" fontId="13" fillId="6" borderId="29" xfId="0" applyNumberFormat="1" applyFont="1" applyFill="1" applyBorder="1" applyAlignment="1">
      <alignment horizontal="center" vertical="center"/>
    </xf>
    <xf numFmtId="0" fontId="0" fillId="5" borderId="29" xfId="0" applyFill="1" applyBorder="1" applyAlignment="1">
      <alignment horizontal="center" vertical="center"/>
    </xf>
    <xf numFmtId="4" fontId="2" fillId="2" borderId="0" xfId="0" applyNumberFormat="1" applyFont="1" applyFill="1"/>
    <xf numFmtId="0" fontId="13" fillId="4" borderId="36" xfId="0" applyFont="1" applyFill="1" applyBorder="1" applyAlignment="1">
      <alignment horizontal="left" vertical="center" wrapText="1"/>
    </xf>
    <xf numFmtId="0" fontId="13" fillId="4" borderId="35" xfId="0" applyFont="1" applyFill="1" applyBorder="1" applyAlignment="1">
      <alignment horizontal="left" vertical="center" wrapText="1"/>
    </xf>
    <xf numFmtId="0" fontId="13" fillId="4" borderId="37" xfId="0" applyFont="1" applyFill="1" applyBorder="1" applyAlignment="1">
      <alignment horizontal="left" vertical="center" wrapText="1"/>
    </xf>
    <xf numFmtId="0" fontId="13" fillId="4" borderId="34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center" wrapText="1"/>
    </xf>
    <xf numFmtId="0" fontId="13" fillId="4" borderId="24" xfId="0" applyFont="1" applyFill="1" applyBorder="1" applyAlignment="1">
      <alignment horizontal="left" vertical="center" wrapText="1"/>
    </xf>
    <xf numFmtId="0" fontId="13" fillId="4" borderId="27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12" fillId="0" borderId="30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13" fillId="3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01"/>
  <sheetViews>
    <sheetView tabSelected="1" workbookViewId="0">
      <pane xSplit="1" ySplit="6" topLeftCell="AA7" activePane="bottomRight" state="frozen"/>
      <selection pane="topRight" activeCell="B1" sqref="B1"/>
      <selection pane="bottomLeft" activeCell="A7" sqref="A7"/>
      <selection pane="bottomRight" activeCell="AD2" sqref="AD2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34" t="s">
        <v>36</v>
      </c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Бабаево р.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35" t="s">
        <v>37</v>
      </c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107" t="s">
        <v>39</v>
      </c>
      <c r="C6" s="107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0" t="s">
        <v>68</v>
      </c>
      <c r="AF6" s="70" t="s">
        <v>69</v>
      </c>
      <c r="AG6" s="107" t="s">
        <v>70</v>
      </c>
      <c r="AH6" s="108" t="s">
        <v>71</v>
      </c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1" t="s">
        <v>3</v>
      </c>
      <c r="B7" s="72">
        <v>1800</v>
      </c>
      <c r="C7" s="72">
        <v>2320</v>
      </c>
      <c r="D7" s="72">
        <v>4.2</v>
      </c>
      <c r="E7" s="72">
        <v>4.4000000000000004</v>
      </c>
      <c r="F7" s="72">
        <v>16.8</v>
      </c>
      <c r="G7" s="72">
        <v>114.4</v>
      </c>
      <c r="H7" s="72">
        <v>806.4</v>
      </c>
      <c r="I7" s="72">
        <v>184.8</v>
      </c>
      <c r="J7" s="72">
        <v>543.20000000000005</v>
      </c>
      <c r="K7" s="72">
        <v>550.4</v>
      </c>
      <c r="L7" s="72">
        <v>91.600000000000009</v>
      </c>
      <c r="M7" s="72">
        <v>15.6</v>
      </c>
      <c r="N7" s="72">
        <v>12</v>
      </c>
      <c r="O7" s="72">
        <v>1032.8</v>
      </c>
      <c r="P7" s="72">
        <v>660.80000000000007</v>
      </c>
      <c r="Q7" s="72">
        <v>12</v>
      </c>
      <c r="R7" s="72">
        <v>88.2</v>
      </c>
      <c r="S7" s="72">
        <v>0</v>
      </c>
      <c r="T7" s="72">
        <v>0</v>
      </c>
      <c r="U7" s="72">
        <v>0</v>
      </c>
      <c r="V7" s="72">
        <v>0</v>
      </c>
      <c r="W7" s="72">
        <v>0</v>
      </c>
      <c r="X7" s="72">
        <v>10278.4</v>
      </c>
      <c r="Y7" s="72">
        <v>4400</v>
      </c>
      <c r="Z7" s="72">
        <v>4400</v>
      </c>
      <c r="AA7" s="72">
        <v>0</v>
      </c>
      <c r="AB7" s="72">
        <v>0</v>
      </c>
      <c r="AC7" s="72">
        <v>0</v>
      </c>
      <c r="AD7" s="72">
        <v>0</v>
      </c>
      <c r="AE7" s="72">
        <v>0</v>
      </c>
      <c r="AF7" s="72">
        <v>0</v>
      </c>
      <c r="AG7" s="72">
        <v>173.25</v>
      </c>
      <c r="AH7" s="73">
        <v>1491</v>
      </c>
    </row>
    <row r="8" spans="1:54" x14ac:dyDescent="0.2">
      <c r="A8" s="74" t="s">
        <v>4</v>
      </c>
      <c r="B8" s="75">
        <v>1670</v>
      </c>
      <c r="C8" s="75">
        <v>2120</v>
      </c>
      <c r="D8" s="75">
        <v>4.2</v>
      </c>
      <c r="E8" s="75">
        <v>4.4000000000000004</v>
      </c>
      <c r="F8" s="75">
        <v>26.1</v>
      </c>
      <c r="G8" s="75">
        <v>103.2</v>
      </c>
      <c r="H8" s="75">
        <v>709.80000000000007</v>
      </c>
      <c r="I8" s="75">
        <v>169.6</v>
      </c>
      <c r="J8" s="75">
        <v>472</v>
      </c>
      <c r="K8" s="75">
        <v>494.40000000000003</v>
      </c>
      <c r="L8" s="75">
        <v>92.8</v>
      </c>
      <c r="M8" s="75">
        <v>12</v>
      </c>
      <c r="N8" s="75">
        <v>10.8</v>
      </c>
      <c r="O8" s="75">
        <v>968.80000000000007</v>
      </c>
      <c r="P8" s="75">
        <v>652</v>
      </c>
      <c r="Q8" s="75">
        <v>10.200000000000001</v>
      </c>
      <c r="R8" s="75">
        <v>81.3</v>
      </c>
      <c r="S8" s="75">
        <v>0</v>
      </c>
      <c r="T8" s="75">
        <v>0</v>
      </c>
      <c r="U8" s="75">
        <v>0</v>
      </c>
      <c r="V8" s="75">
        <v>0</v>
      </c>
      <c r="W8" s="75">
        <v>0</v>
      </c>
      <c r="X8" s="75">
        <v>9820.8000000000011</v>
      </c>
      <c r="Y8" s="75">
        <v>4364.8</v>
      </c>
      <c r="Z8" s="75">
        <v>4364.8</v>
      </c>
      <c r="AA8" s="75">
        <v>0</v>
      </c>
      <c r="AB8" s="75">
        <v>0</v>
      </c>
      <c r="AC8" s="75">
        <v>0</v>
      </c>
      <c r="AD8" s="75">
        <v>0</v>
      </c>
      <c r="AE8" s="75">
        <v>0</v>
      </c>
      <c r="AF8" s="75">
        <v>0</v>
      </c>
      <c r="AG8" s="75">
        <v>178.5</v>
      </c>
      <c r="AH8" s="76">
        <v>1400</v>
      </c>
    </row>
    <row r="9" spans="1:54" x14ac:dyDescent="0.2">
      <c r="A9" s="74" t="s">
        <v>5</v>
      </c>
      <c r="B9" s="75">
        <v>1580</v>
      </c>
      <c r="C9" s="75">
        <v>2020</v>
      </c>
      <c r="D9" s="75">
        <v>4.5</v>
      </c>
      <c r="E9" s="75">
        <v>4.8</v>
      </c>
      <c r="F9" s="75">
        <v>23.1</v>
      </c>
      <c r="G9" s="75">
        <v>98</v>
      </c>
      <c r="H9" s="75">
        <v>619.80000000000007</v>
      </c>
      <c r="I9" s="75">
        <v>148.80000000000001</v>
      </c>
      <c r="J9" s="75">
        <v>464.8</v>
      </c>
      <c r="K9" s="75">
        <v>460</v>
      </c>
      <c r="L9" s="75">
        <v>92.4</v>
      </c>
      <c r="M9" s="75">
        <v>10.8</v>
      </c>
      <c r="N9" s="75">
        <v>11.700000000000001</v>
      </c>
      <c r="O9" s="75">
        <v>905.6</v>
      </c>
      <c r="P9" s="75">
        <v>668.80000000000007</v>
      </c>
      <c r="Q9" s="75">
        <v>9.6</v>
      </c>
      <c r="R9" s="75">
        <v>79.5</v>
      </c>
      <c r="S9" s="75">
        <v>0</v>
      </c>
      <c r="T9" s="75">
        <v>0</v>
      </c>
      <c r="U9" s="75">
        <v>0</v>
      </c>
      <c r="V9" s="75">
        <v>0</v>
      </c>
      <c r="W9" s="75">
        <v>0</v>
      </c>
      <c r="X9" s="75">
        <v>9803.2000000000007</v>
      </c>
      <c r="Y9" s="75">
        <v>4681.6000000000004</v>
      </c>
      <c r="Z9" s="75">
        <v>4672.8</v>
      </c>
      <c r="AA9" s="75">
        <v>0</v>
      </c>
      <c r="AB9" s="75">
        <v>0</v>
      </c>
      <c r="AC9" s="75">
        <v>0</v>
      </c>
      <c r="AD9" s="75">
        <v>0</v>
      </c>
      <c r="AE9" s="75">
        <v>0</v>
      </c>
      <c r="AF9" s="75">
        <v>0</v>
      </c>
      <c r="AG9" s="75">
        <v>178.5</v>
      </c>
      <c r="AH9" s="76">
        <v>1302</v>
      </c>
    </row>
    <row r="10" spans="1:54" x14ac:dyDescent="0.2">
      <c r="A10" s="104" t="s">
        <v>6</v>
      </c>
      <c r="B10" s="105">
        <v>1470</v>
      </c>
      <c r="C10" s="105">
        <v>2010</v>
      </c>
      <c r="D10" s="105">
        <v>4.5</v>
      </c>
      <c r="E10" s="105">
        <v>4.8</v>
      </c>
      <c r="F10" s="105">
        <v>22.8</v>
      </c>
      <c r="G10" s="105">
        <v>104</v>
      </c>
      <c r="H10" s="105">
        <v>580.80000000000007</v>
      </c>
      <c r="I10" s="105">
        <v>150.4</v>
      </c>
      <c r="J10" s="105">
        <v>448</v>
      </c>
      <c r="K10" s="105">
        <v>464.8</v>
      </c>
      <c r="L10" s="105">
        <v>90.8</v>
      </c>
      <c r="M10" s="105">
        <v>9</v>
      </c>
      <c r="N10" s="105">
        <v>12</v>
      </c>
      <c r="O10" s="105">
        <v>917.6</v>
      </c>
      <c r="P10" s="105">
        <v>612.80000000000007</v>
      </c>
      <c r="Q10" s="105">
        <v>7.8</v>
      </c>
      <c r="R10" s="105">
        <v>75.600000000000009</v>
      </c>
      <c r="S10" s="105">
        <v>0</v>
      </c>
      <c r="T10" s="105">
        <v>0</v>
      </c>
      <c r="U10" s="105">
        <v>0</v>
      </c>
      <c r="V10" s="105">
        <v>0</v>
      </c>
      <c r="W10" s="105">
        <v>0</v>
      </c>
      <c r="X10" s="105">
        <v>10771.2</v>
      </c>
      <c r="Y10" s="105">
        <v>5825.6</v>
      </c>
      <c r="Z10" s="105">
        <v>5834.4000000000005</v>
      </c>
      <c r="AA10" s="105">
        <v>0</v>
      </c>
      <c r="AB10" s="105">
        <v>0</v>
      </c>
      <c r="AC10" s="105">
        <v>0</v>
      </c>
      <c r="AD10" s="105">
        <v>0</v>
      </c>
      <c r="AE10" s="105">
        <v>0</v>
      </c>
      <c r="AF10" s="105">
        <v>0</v>
      </c>
      <c r="AG10" s="105">
        <v>147</v>
      </c>
      <c r="AH10" s="106">
        <v>1232</v>
      </c>
      <c r="AI10" s="133"/>
    </row>
    <row r="11" spans="1:54" x14ac:dyDescent="0.2">
      <c r="A11" s="74" t="s">
        <v>7</v>
      </c>
      <c r="B11" s="75">
        <v>1480</v>
      </c>
      <c r="C11" s="75">
        <v>1990</v>
      </c>
      <c r="D11" s="75">
        <v>4.5</v>
      </c>
      <c r="E11" s="75">
        <v>4.4000000000000004</v>
      </c>
      <c r="F11" s="75">
        <v>23.7</v>
      </c>
      <c r="G11" s="75">
        <v>102.8</v>
      </c>
      <c r="H11" s="75">
        <v>591</v>
      </c>
      <c r="I11" s="75">
        <v>157.6</v>
      </c>
      <c r="J11" s="75">
        <v>447.2</v>
      </c>
      <c r="K11" s="75">
        <v>459.2</v>
      </c>
      <c r="L11" s="75">
        <v>92.4</v>
      </c>
      <c r="M11" s="75">
        <v>9.6</v>
      </c>
      <c r="N11" s="75">
        <v>12</v>
      </c>
      <c r="O11" s="75">
        <v>891.2</v>
      </c>
      <c r="P11" s="75">
        <v>600.80000000000007</v>
      </c>
      <c r="Q11" s="75">
        <v>7.2</v>
      </c>
      <c r="R11" s="75">
        <v>78.600000000000009</v>
      </c>
      <c r="S11" s="75">
        <v>0</v>
      </c>
      <c r="T11" s="75">
        <v>0</v>
      </c>
      <c r="U11" s="75">
        <v>0</v>
      </c>
      <c r="V11" s="75">
        <v>0</v>
      </c>
      <c r="W11" s="75">
        <v>0</v>
      </c>
      <c r="X11" s="75">
        <v>10384</v>
      </c>
      <c r="Y11" s="75">
        <v>5350.4000000000005</v>
      </c>
      <c r="Z11" s="75">
        <v>5341.6</v>
      </c>
      <c r="AA11" s="75">
        <v>0</v>
      </c>
      <c r="AB11" s="75">
        <v>0</v>
      </c>
      <c r="AC11" s="75">
        <v>0</v>
      </c>
      <c r="AD11" s="75">
        <v>0</v>
      </c>
      <c r="AE11" s="75">
        <v>0</v>
      </c>
      <c r="AF11" s="75">
        <v>0</v>
      </c>
      <c r="AG11" s="75">
        <v>147</v>
      </c>
      <c r="AH11" s="76">
        <v>1351</v>
      </c>
    </row>
    <row r="12" spans="1:54" x14ac:dyDescent="0.2">
      <c r="A12" s="74" t="s">
        <v>8</v>
      </c>
      <c r="B12" s="75">
        <v>1600</v>
      </c>
      <c r="C12" s="75">
        <v>2060</v>
      </c>
      <c r="D12" s="75">
        <v>4.5</v>
      </c>
      <c r="E12" s="75">
        <v>4.8</v>
      </c>
      <c r="F12" s="75">
        <v>20.7</v>
      </c>
      <c r="G12" s="75">
        <v>103.60000000000001</v>
      </c>
      <c r="H12" s="75">
        <v>647.4</v>
      </c>
      <c r="I12" s="75">
        <v>179.20000000000002</v>
      </c>
      <c r="J12" s="75">
        <v>475.2</v>
      </c>
      <c r="K12" s="75">
        <v>492</v>
      </c>
      <c r="L12" s="75">
        <v>91.600000000000009</v>
      </c>
      <c r="M12" s="75">
        <v>10.8</v>
      </c>
      <c r="N12" s="75">
        <v>12.6</v>
      </c>
      <c r="O12" s="75">
        <v>908.80000000000007</v>
      </c>
      <c r="P12" s="75">
        <v>640</v>
      </c>
      <c r="Q12" s="75">
        <v>7.2</v>
      </c>
      <c r="R12" s="75">
        <v>88.2</v>
      </c>
      <c r="S12" s="75">
        <v>0</v>
      </c>
      <c r="T12" s="75">
        <v>0</v>
      </c>
      <c r="U12" s="75">
        <v>0</v>
      </c>
      <c r="V12" s="75">
        <v>0</v>
      </c>
      <c r="W12" s="75">
        <v>0</v>
      </c>
      <c r="X12" s="75">
        <v>10560</v>
      </c>
      <c r="Y12" s="75">
        <v>5174.4000000000005</v>
      </c>
      <c r="Z12" s="75">
        <v>5174.4000000000005</v>
      </c>
      <c r="AA12" s="75">
        <v>0</v>
      </c>
      <c r="AB12" s="75">
        <v>0</v>
      </c>
      <c r="AC12" s="75">
        <v>0</v>
      </c>
      <c r="AD12" s="75">
        <v>0</v>
      </c>
      <c r="AE12" s="75">
        <v>0</v>
      </c>
      <c r="AF12" s="75">
        <v>0</v>
      </c>
      <c r="AG12" s="75">
        <v>168</v>
      </c>
      <c r="AH12" s="76">
        <v>1477</v>
      </c>
    </row>
    <row r="13" spans="1:54" x14ac:dyDescent="0.2">
      <c r="A13" s="74" t="s">
        <v>9</v>
      </c>
      <c r="B13" s="75">
        <v>1780</v>
      </c>
      <c r="C13" s="75">
        <v>2310</v>
      </c>
      <c r="D13" s="75">
        <v>4.2</v>
      </c>
      <c r="E13" s="75">
        <v>4.8</v>
      </c>
      <c r="F13" s="75">
        <v>19.5</v>
      </c>
      <c r="G13" s="75">
        <v>133.6</v>
      </c>
      <c r="H13" s="75">
        <v>796.80000000000007</v>
      </c>
      <c r="I13" s="75">
        <v>183.20000000000002</v>
      </c>
      <c r="J13" s="75">
        <v>568</v>
      </c>
      <c r="K13" s="75">
        <v>577.6</v>
      </c>
      <c r="L13" s="75">
        <v>91.2</v>
      </c>
      <c r="M13" s="75">
        <v>11.4</v>
      </c>
      <c r="N13" s="75">
        <v>10.8</v>
      </c>
      <c r="O13" s="75">
        <v>942.4</v>
      </c>
      <c r="P13" s="75">
        <v>640.80000000000007</v>
      </c>
      <c r="Q13" s="75">
        <v>7.2</v>
      </c>
      <c r="R13" s="75">
        <v>112.2</v>
      </c>
      <c r="S13" s="75">
        <v>0</v>
      </c>
      <c r="T13" s="75">
        <v>0</v>
      </c>
      <c r="U13" s="75">
        <v>0</v>
      </c>
      <c r="V13" s="75">
        <v>0</v>
      </c>
      <c r="W13" s="75">
        <v>0</v>
      </c>
      <c r="X13" s="75">
        <v>9011.2000000000007</v>
      </c>
      <c r="Y13" s="75">
        <v>2992</v>
      </c>
      <c r="Z13" s="75">
        <v>2992</v>
      </c>
      <c r="AA13" s="75">
        <v>0</v>
      </c>
      <c r="AB13" s="75">
        <v>0</v>
      </c>
      <c r="AC13" s="75">
        <v>0</v>
      </c>
      <c r="AD13" s="75">
        <v>0</v>
      </c>
      <c r="AE13" s="75">
        <v>0</v>
      </c>
      <c r="AF13" s="75">
        <v>0</v>
      </c>
      <c r="AG13" s="75">
        <v>194.25</v>
      </c>
      <c r="AH13" s="76">
        <v>1666</v>
      </c>
    </row>
    <row r="14" spans="1:54" x14ac:dyDescent="0.2">
      <c r="A14" s="74" t="s">
        <v>10</v>
      </c>
      <c r="B14" s="75">
        <v>1960</v>
      </c>
      <c r="C14" s="75">
        <v>2540</v>
      </c>
      <c r="D14" s="75">
        <v>4.5</v>
      </c>
      <c r="E14" s="75">
        <v>4</v>
      </c>
      <c r="F14" s="75">
        <v>20.7</v>
      </c>
      <c r="G14" s="75">
        <v>158</v>
      </c>
      <c r="H14" s="75">
        <v>902.4</v>
      </c>
      <c r="I14" s="75">
        <v>234.4</v>
      </c>
      <c r="J14" s="75">
        <v>681.6</v>
      </c>
      <c r="K14" s="75">
        <v>690.4</v>
      </c>
      <c r="L14" s="75">
        <v>91.2</v>
      </c>
      <c r="M14" s="75">
        <v>10.200000000000001</v>
      </c>
      <c r="N14" s="75">
        <v>12.3</v>
      </c>
      <c r="O14" s="75">
        <v>929.6</v>
      </c>
      <c r="P14" s="75">
        <v>641.6</v>
      </c>
      <c r="Q14" s="75">
        <v>7.2</v>
      </c>
      <c r="R14" s="75">
        <v>126.9</v>
      </c>
      <c r="S14" s="75">
        <v>0</v>
      </c>
      <c r="T14" s="75">
        <v>0</v>
      </c>
      <c r="U14" s="75">
        <v>0</v>
      </c>
      <c r="V14" s="75">
        <v>0</v>
      </c>
      <c r="W14" s="75">
        <v>0</v>
      </c>
      <c r="X14" s="75">
        <v>11140.800000000001</v>
      </c>
      <c r="Y14" s="75">
        <v>4364.8</v>
      </c>
      <c r="Z14" s="75">
        <v>4373.6000000000004</v>
      </c>
      <c r="AA14" s="75">
        <v>0</v>
      </c>
      <c r="AB14" s="75">
        <v>0</v>
      </c>
      <c r="AC14" s="75">
        <v>0</v>
      </c>
      <c r="AD14" s="75">
        <v>0</v>
      </c>
      <c r="AE14" s="75">
        <v>0</v>
      </c>
      <c r="AF14" s="75">
        <v>0</v>
      </c>
      <c r="AG14" s="75">
        <v>225.75</v>
      </c>
      <c r="AH14" s="76">
        <v>1939</v>
      </c>
    </row>
    <row r="15" spans="1:54" x14ac:dyDescent="0.2">
      <c r="A15" s="74" t="s">
        <v>11</v>
      </c>
      <c r="B15" s="75">
        <v>2190</v>
      </c>
      <c r="C15" s="75">
        <v>2810</v>
      </c>
      <c r="D15" s="75">
        <v>3.6</v>
      </c>
      <c r="E15" s="75">
        <v>4.4000000000000004</v>
      </c>
      <c r="F15" s="75">
        <v>25.2</v>
      </c>
      <c r="G15" s="75">
        <v>167.6</v>
      </c>
      <c r="H15" s="75">
        <v>1052.4000000000001</v>
      </c>
      <c r="I15" s="75">
        <v>272.8</v>
      </c>
      <c r="J15" s="75">
        <v>784</v>
      </c>
      <c r="K15" s="75">
        <v>803.2</v>
      </c>
      <c r="L15" s="75">
        <v>91.600000000000009</v>
      </c>
      <c r="M15" s="75">
        <v>10.200000000000001</v>
      </c>
      <c r="N15" s="75">
        <v>12.6</v>
      </c>
      <c r="O15" s="75">
        <v>967.2</v>
      </c>
      <c r="P15" s="75">
        <v>665.6</v>
      </c>
      <c r="Q15" s="75">
        <v>14.4</v>
      </c>
      <c r="R15" s="75">
        <v>130.19999999999999</v>
      </c>
      <c r="S15" s="75">
        <v>0</v>
      </c>
      <c r="T15" s="75">
        <v>0</v>
      </c>
      <c r="U15" s="75">
        <v>0</v>
      </c>
      <c r="V15" s="75">
        <v>0</v>
      </c>
      <c r="W15" s="75">
        <v>0</v>
      </c>
      <c r="X15" s="75">
        <v>10736</v>
      </c>
      <c r="Y15" s="75">
        <v>3062.4</v>
      </c>
      <c r="Z15" s="75">
        <v>3053.6</v>
      </c>
      <c r="AA15" s="75">
        <v>0</v>
      </c>
      <c r="AB15" s="75">
        <v>0</v>
      </c>
      <c r="AC15" s="75">
        <v>0</v>
      </c>
      <c r="AD15" s="75">
        <v>0</v>
      </c>
      <c r="AE15" s="75">
        <v>0</v>
      </c>
      <c r="AF15" s="75">
        <v>0</v>
      </c>
      <c r="AG15" s="75">
        <v>241.5</v>
      </c>
      <c r="AH15" s="76">
        <v>2380</v>
      </c>
    </row>
    <row r="16" spans="1:54" x14ac:dyDescent="0.2">
      <c r="A16" s="104" t="s">
        <v>12</v>
      </c>
      <c r="B16" s="105">
        <v>2300</v>
      </c>
      <c r="C16" s="105">
        <v>2960</v>
      </c>
      <c r="D16" s="105">
        <v>4.2</v>
      </c>
      <c r="E16" s="105">
        <v>4</v>
      </c>
      <c r="F16" s="105">
        <v>33.6</v>
      </c>
      <c r="G16" s="105">
        <v>166</v>
      </c>
      <c r="H16" s="105">
        <v>1159.2</v>
      </c>
      <c r="I16" s="105">
        <v>293.60000000000002</v>
      </c>
      <c r="J16" s="105">
        <v>861.6</v>
      </c>
      <c r="K16" s="105">
        <v>843.2</v>
      </c>
      <c r="L16" s="105">
        <v>92</v>
      </c>
      <c r="M16" s="105">
        <v>11.4</v>
      </c>
      <c r="N16" s="105">
        <v>12.3</v>
      </c>
      <c r="O16" s="105">
        <v>1004.8000000000001</v>
      </c>
      <c r="P16" s="105">
        <v>664</v>
      </c>
      <c r="Q16" s="105">
        <v>18</v>
      </c>
      <c r="R16" s="105">
        <v>104.7</v>
      </c>
      <c r="S16" s="105">
        <v>0</v>
      </c>
      <c r="T16" s="105">
        <v>0</v>
      </c>
      <c r="U16" s="105">
        <v>0</v>
      </c>
      <c r="V16" s="105">
        <v>0</v>
      </c>
      <c r="W16" s="105">
        <v>0</v>
      </c>
      <c r="X16" s="105">
        <v>8940.8000000000011</v>
      </c>
      <c r="Y16" s="105">
        <v>968</v>
      </c>
      <c r="Z16" s="105">
        <v>968</v>
      </c>
      <c r="AA16" s="105">
        <v>17.600000000000001</v>
      </c>
      <c r="AB16" s="105">
        <v>8.8000000000000007</v>
      </c>
      <c r="AC16" s="105">
        <v>0</v>
      </c>
      <c r="AD16" s="105">
        <v>0</v>
      </c>
      <c r="AE16" s="105">
        <v>0</v>
      </c>
      <c r="AF16" s="105">
        <v>0</v>
      </c>
      <c r="AG16" s="105">
        <v>267.75</v>
      </c>
      <c r="AH16" s="106">
        <v>2352</v>
      </c>
      <c r="AI16" s="133"/>
    </row>
    <row r="17" spans="1:35" x14ac:dyDescent="0.2">
      <c r="A17" s="74" t="s">
        <v>13</v>
      </c>
      <c r="B17" s="75">
        <v>2380</v>
      </c>
      <c r="C17" s="75">
        <v>3100</v>
      </c>
      <c r="D17" s="75">
        <v>3.9</v>
      </c>
      <c r="E17" s="75">
        <v>4.4000000000000004</v>
      </c>
      <c r="F17" s="75">
        <v>34.800000000000004</v>
      </c>
      <c r="G17" s="75">
        <v>141.6</v>
      </c>
      <c r="H17" s="75">
        <v>1206</v>
      </c>
      <c r="I17" s="75">
        <v>301.60000000000002</v>
      </c>
      <c r="J17" s="75">
        <v>983.2</v>
      </c>
      <c r="K17" s="75">
        <v>853.6</v>
      </c>
      <c r="L17" s="75">
        <v>92.4</v>
      </c>
      <c r="M17" s="75">
        <v>10.200000000000001</v>
      </c>
      <c r="N17" s="75">
        <v>12.6</v>
      </c>
      <c r="O17" s="75">
        <v>1031.2</v>
      </c>
      <c r="P17" s="75">
        <v>687.2</v>
      </c>
      <c r="Q17" s="75">
        <v>14.4</v>
      </c>
      <c r="R17" s="75">
        <v>116.10000000000001</v>
      </c>
      <c r="S17" s="75">
        <v>0</v>
      </c>
      <c r="T17" s="75">
        <v>0</v>
      </c>
      <c r="U17" s="75">
        <v>0</v>
      </c>
      <c r="V17" s="75">
        <v>0</v>
      </c>
      <c r="W17" s="75">
        <v>0</v>
      </c>
      <c r="X17" s="75">
        <v>7304</v>
      </c>
      <c r="Y17" s="75">
        <v>17.600000000000001</v>
      </c>
      <c r="Z17" s="75">
        <v>26.400000000000002</v>
      </c>
      <c r="AA17" s="75">
        <v>862.4</v>
      </c>
      <c r="AB17" s="75">
        <v>862.4</v>
      </c>
      <c r="AC17" s="75">
        <v>0</v>
      </c>
      <c r="AD17" s="75">
        <v>0</v>
      </c>
      <c r="AE17" s="75">
        <v>0</v>
      </c>
      <c r="AF17" s="75">
        <v>0</v>
      </c>
      <c r="AG17" s="75">
        <v>252</v>
      </c>
      <c r="AH17" s="76">
        <v>2324</v>
      </c>
    </row>
    <row r="18" spans="1:35" x14ac:dyDescent="0.2">
      <c r="A18" s="74" t="s">
        <v>14</v>
      </c>
      <c r="B18" s="75">
        <v>2340</v>
      </c>
      <c r="C18" s="75">
        <v>3060</v>
      </c>
      <c r="D18" s="75">
        <v>3.9</v>
      </c>
      <c r="E18" s="75">
        <v>5.6000000000000005</v>
      </c>
      <c r="F18" s="75">
        <v>33.299999999999997</v>
      </c>
      <c r="G18" s="75">
        <v>137.6</v>
      </c>
      <c r="H18" s="75">
        <v>1171.2</v>
      </c>
      <c r="I18" s="75">
        <v>277.60000000000002</v>
      </c>
      <c r="J18" s="75">
        <v>1005.6</v>
      </c>
      <c r="K18" s="75">
        <v>799.2</v>
      </c>
      <c r="L18" s="75">
        <v>95.2</v>
      </c>
      <c r="M18" s="75">
        <v>10.8</v>
      </c>
      <c r="N18" s="75">
        <v>13.5</v>
      </c>
      <c r="O18" s="75">
        <v>1027.2</v>
      </c>
      <c r="P18" s="75">
        <v>688.80000000000007</v>
      </c>
      <c r="Q18" s="75">
        <v>14.4</v>
      </c>
      <c r="R18" s="75">
        <v>125.7</v>
      </c>
      <c r="S18" s="75">
        <v>0</v>
      </c>
      <c r="T18" s="75">
        <v>0</v>
      </c>
      <c r="U18" s="75">
        <v>0</v>
      </c>
      <c r="V18" s="75">
        <v>0</v>
      </c>
      <c r="W18" s="75">
        <v>0</v>
      </c>
      <c r="X18" s="75">
        <v>8606.4</v>
      </c>
      <c r="Y18" s="75">
        <v>1020.8000000000001</v>
      </c>
      <c r="Z18" s="75">
        <v>1020.8000000000001</v>
      </c>
      <c r="AA18" s="75">
        <v>228.8</v>
      </c>
      <c r="AB18" s="75">
        <v>228.8</v>
      </c>
      <c r="AC18" s="75">
        <v>0</v>
      </c>
      <c r="AD18" s="75">
        <v>0</v>
      </c>
      <c r="AE18" s="75">
        <v>0</v>
      </c>
      <c r="AF18" s="75">
        <v>0</v>
      </c>
      <c r="AG18" s="75">
        <v>257.25</v>
      </c>
      <c r="AH18" s="76">
        <v>2072</v>
      </c>
    </row>
    <row r="19" spans="1:35" x14ac:dyDescent="0.2">
      <c r="A19" s="74" t="s">
        <v>15</v>
      </c>
      <c r="B19" s="75">
        <v>2220</v>
      </c>
      <c r="C19" s="75">
        <v>3000</v>
      </c>
      <c r="D19" s="75">
        <v>3.6</v>
      </c>
      <c r="E19" s="75">
        <v>5.6000000000000005</v>
      </c>
      <c r="F19" s="75">
        <v>25.2</v>
      </c>
      <c r="G19" s="75">
        <v>135.19999999999999</v>
      </c>
      <c r="H19" s="75">
        <v>1107</v>
      </c>
      <c r="I19" s="75">
        <v>279.2</v>
      </c>
      <c r="J19" s="75">
        <v>986.4</v>
      </c>
      <c r="K19" s="75">
        <v>767.2</v>
      </c>
      <c r="L19" s="75">
        <v>92.4</v>
      </c>
      <c r="M19" s="75">
        <v>7.2</v>
      </c>
      <c r="N19" s="75">
        <v>15.3</v>
      </c>
      <c r="O19" s="75">
        <v>1021.6</v>
      </c>
      <c r="P19" s="75">
        <v>660.80000000000007</v>
      </c>
      <c r="Q19" s="75">
        <v>15</v>
      </c>
      <c r="R19" s="75">
        <v>107.4</v>
      </c>
      <c r="S19" s="75">
        <v>0</v>
      </c>
      <c r="T19" s="75">
        <v>0</v>
      </c>
      <c r="U19" s="75">
        <v>0</v>
      </c>
      <c r="V19" s="75">
        <v>0</v>
      </c>
      <c r="W19" s="75">
        <v>0</v>
      </c>
      <c r="X19" s="75">
        <v>11088</v>
      </c>
      <c r="Y19" s="75">
        <v>3572.8</v>
      </c>
      <c r="Z19" s="75">
        <v>3564</v>
      </c>
      <c r="AA19" s="75">
        <v>0</v>
      </c>
      <c r="AB19" s="75">
        <v>0</v>
      </c>
      <c r="AC19" s="75">
        <v>0</v>
      </c>
      <c r="AD19" s="75">
        <v>0</v>
      </c>
      <c r="AE19" s="75">
        <v>0</v>
      </c>
      <c r="AF19" s="75">
        <v>0</v>
      </c>
      <c r="AG19" s="75">
        <v>257.25</v>
      </c>
      <c r="AH19" s="76">
        <v>1953</v>
      </c>
    </row>
    <row r="20" spans="1:35" x14ac:dyDescent="0.2">
      <c r="A20" s="74" t="s">
        <v>16</v>
      </c>
      <c r="B20" s="75">
        <v>2180</v>
      </c>
      <c r="C20" s="75">
        <v>3020</v>
      </c>
      <c r="D20" s="75">
        <v>3.9</v>
      </c>
      <c r="E20" s="75">
        <v>4</v>
      </c>
      <c r="F20" s="75">
        <v>30.900000000000002</v>
      </c>
      <c r="G20" s="75">
        <v>127.2</v>
      </c>
      <c r="H20" s="75">
        <v>1090.2</v>
      </c>
      <c r="I20" s="75">
        <v>264</v>
      </c>
      <c r="J20" s="75">
        <v>968.80000000000007</v>
      </c>
      <c r="K20" s="75">
        <v>832.80000000000007</v>
      </c>
      <c r="L20" s="75">
        <v>90.4</v>
      </c>
      <c r="M20" s="75">
        <v>9.6</v>
      </c>
      <c r="N20" s="75">
        <v>12.3</v>
      </c>
      <c r="O20" s="75">
        <v>1003.2</v>
      </c>
      <c r="P20" s="75">
        <v>669.6</v>
      </c>
      <c r="Q20" s="75">
        <v>15.6</v>
      </c>
      <c r="R20" s="75">
        <v>90.9</v>
      </c>
      <c r="S20" s="75">
        <v>0</v>
      </c>
      <c r="T20" s="75">
        <v>0</v>
      </c>
      <c r="U20" s="75">
        <v>0</v>
      </c>
      <c r="V20" s="75">
        <v>0</v>
      </c>
      <c r="W20" s="75">
        <v>0</v>
      </c>
      <c r="X20" s="75">
        <v>9574.4</v>
      </c>
      <c r="Y20" s="75">
        <v>1918.4</v>
      </c>
      <c r="Z20" s="75">
        <v>1918.4</v>
      </c>
      <c r="AA20" s="75">
        <v>0</v>
      </c>
      <c r="AB20" s="75">
        <v>8.8000000000000007</v>
      </c>
      <c r="AC20" s="75">
        <v>0</v>
      </c>
      <c r="AD20" s="75">
        <v>0</v>
      </c>
      <c r="AE20" s="75">
        <v>0</v>
      </c>
      <c r="AF20" s="75">
        <v>0</v>
      </c>
      <c r="AG20" s="75">
        <v>241.5</v>
      </c>
      <c r="AH20" s="76">
        <v>2121</v>
      </c>
    </row>
    <row r="21" spans="1:35" x14ac:dyDescent="0.2">
      <c r="A21" s="74" t="s">
        <v>17</v>
      </c>
      <c r="B21" s="75">
        <v>2150</v>
      </c>
      <c r="C21" s="75">
        <v>3010</v>
      </c>
      <c r="D21" s="75">
        <v>3.9</v>
      </c>
      <c r="E21" s="75">
        <v>4</v>
      </c>
      <c r="F21" s="75">
        <v>31.8</v>
      </c>
      <c r="G21" s="75">
        <v>152</v>
      </c>
      <c r="H21" s="75">
        <v>1061.4000000000001</v>
      </c>
      <c r="I21" s="75">
        <v>242.4</v>
      </c>
      <c r="J21" s="75">
        <v>924.80000000000007</v>
      </c>
      <c r="K21" s="75">
        <v>806.4</v>
      </c>
      <c r="L21" s="75">
        <v>92</v>
      </c>
      <c r="M21" s="75">
        <v>7.8</v>
      </c>
      <c r="N21" s="75">
        <v>15</v>
      </c>
      <c r="O21" s="75">
        <v>1040.8</v>
      </c>
      <c r="P21" s="75">
        <v>659.2</v>
      </c>
      <c r="Q21" s="75">
        <v>17.400000000000002</v>
      </c>
      <c r="R21" s="75">
        <v>105.9</v>
      </c>
      <c r="S21" s="75">
        <v>0</v>
      </c>
      <c r="T21" s="75">
        <v>0</v>
      </c>
      <c r="U21" s="75">
        <v>0</v>
      </c>
      <c r="V21" s="75">
        <v>0</v>
      </c>
      <c r="W21" s="75">
        <v>0</v>
      </c>
      <c r="X21" s="75">
        <v>9838.4</v>
      </c>
      <c r="Y21" s="75">
        <v>2252.8000000000002</v>
      </c>
      <c r="Z21" s="75">
        <v>2261.6</v>
      </c>
      <c r="AA21" s="75">
        <v>0</v>
      </c>
      <c r="AB21" s="75">
        <v>0</v>
      </c>
      <c r="AC21" s="75">
        <v>0</v>
      </c>
      <c r="AD21" s="75">
        <v>0</v>
      </c>
      <c r="AE21" s="75">
        <v>0</v>
      </c>
      <c r="AF21" s="75">
        <v>0</v>
      </c>
      <c r="AG21" s="75">
        <v>231</v>
      </c>
      <c r="AH21" s="76">
        <v>2121</v>
      </c>
    </row>
    <row r="22" spans="1:35" x14ac:dyDescent="0.2">
      <c r="A22" s="74" t="s">
        <v>18</v>
      </c>
      <c r="B22" s="75">
        <v>2100</v>
      </c>
      <c r="C22" s="75">
        <v>2930</v>
      </c>
      <c r="D22" s="75">
        <v>3.9</v>
      </c>
      <c r="E22" s="75">
        <v>5.6000000000000005</v>
      </c>
      <c r="F22" s="75">
        <v>30.3</v>
      </c>
      <c r="G22" s="75">
        <v>147.20000000000002</v>
      </c>
      <c r="H22" s="75">
        <v>1068</v>
      </c>
      <c r="I22" s="75">
        <v>229.6</v>
      </c>
      <c r="J22" s="75">
        <v>909.6</v>
      </c>
      <c r="K22" s="75">
        <v>767.2</v>
      </c>
      <c r="L22" s="75">
        <v>91.600000000000009</v>
      </c>
      <c r="M22" s="75">
        <v>9.6</v>
      </c>
      <c r="N22" s="75">
        <v>13.200000000000001</v>
      </c>
      <c r="O22" s="75">
        <v>1016.8000000000001</v>
      </c>
      <c r="P22" s="75">
        <v>640.80000000000007</v>
      </c>
      <c r="Q22" s="75">
        <v>16.2</v>
      </c>
      <c r="R22" s="75">
        <v>87.9</v>
      </c>
      <c r="S22" s="75">
        <v>0</v>
      </c>
      <c r="T22" s="75">
        <v>0</v>
      </c>
      <c r="U22" s="75">
        <v>0</v>
      </c>
      <c r="V22" s="75">
        <v>0</v>
      </c>
      <c r="W22" s="75">
        <v>0</v>
      </c>
      <c r="X22" s="75">
        <v>10384</v>
      </c>
      <c r="Y22" s="75">
        <v>3097.6</v>
      </c>
      <c r="Z22" s="75">
        <v>3088.8</v>
      </c>
      <c r="AA22" s="75">
        <v>0</v>
      </c>
      <c r="AB22" s="75">
        <v>0</v>
      </c>
      <c r="AC22" s="75">
        <v>0</v>
      </c>
      <c r="AD22" s="75">
        <v>0</v>
      </c>
      <c r="AE22" s="75">
        <v>0</v>
      </c>
      <c r="AF22" s="75">
        <v>0</v>
      </c>
      <c r="AG22" s="75">
        <v>236.25</v>
      </c>
      <c r="AH22" s="76">
        <v>1939</v>
      </c>
    </row>
    <row r="23" spans="1:35" x14ac:dyDescent="0.2">
      <c r="A23" s="74" t="s">
        <v>19</v>
      </c>
      <c r="B23" s="75">
        <v>2160</v>
      </c>
      <c r="C23" s="75">
        <v>2890</v>
      </c>
      <c r="D23" s="75">
        <v>3.9</v>
      </c>
      <c r="E23" s="75">
        <v>5.2</v>
      </c>
      <c r="F23" s="75">
        <v>27</v>
      </c>
      <c r="G23" s="75">
        <v>140.80000000000001</v>
      </c>
      <c r="H23" s="75">
        <v>1113.6000000000001</v>
      </c>
      <c r="I23" s="75">
        <v>232</v>
      </c>
      <c r="J23" s="75">
        <v>921.6</v>
      </c>
      <c r="K23" s="75">
        <v>759.2</v>
      </c>
      <c r="L23" s="75">
        <v>92.4</v>
      </c>
      <c r="M23" s="75">
        <v>9</v>
      </c>
      <c r="N23" s="75">
        <v>19.5</v>
      </c>
      <c r="O23" s="75">
        <v>982.4</v>
      </c>
      <c r="P23" s="75">
        <v>640</v>
      </c>
      <c r="Q23" s="75">
        <v>14.4</v>
      </c>
      <c r="R23" s="75">
        <v>107.7</v>
      </c>
      <c r="S23" s="75">
        <v>0</v>
      </c>
      <c r="T23" s="75">
        <v>0</v>
      </c>
      <c r="U23" s="75">
        <v>0</v>
      </c>
      <c r="V23" s="75">
        <v>0</v>
      </c>
      <c r="W23" s="75">
        <v>0</v>
      </c>
      <c r="X23" s="75">
        <v>10225.6</v>
      </c>
      <c r="Y23" s="75">
        <v>2833.6</v>
      </c>
      <c r="Z23" s="75">
        <v>2842.4</v>
      </c>
      <c r="AA23" s="75">
        <v>0</v>
      </c>
      <c r="AB23" s="75">
        <v>0</v>
      </c>
      <c r="AC23" s="75">
        <v>0</v>
      </c>
      <c r="AD23" s="75">
        <v>0</v>
      </c>
      <c r="AE23" s="75">
        <v>0</v>
      </c>
      <c r="AF23" s="75">
        <v>0</v>
      </c>
      <c r="AG23" s="75">
        <v>252</v>
      </c>
      <c r="AH23" s="76">
        <v>1995</v>
      </c>
    </row>
    <row r="24" spans="1:35" x14ac:dyDescent="0.2">
      <c r="A24" s="74" t="s">
        <v>20</v>
      </c>
      <c r="B24" s="75">
        <v>2130</v>
      </c>
      <c r="C24" s="75">
        <v>2900</v>
      </c>
      <c r="D24" s="75">
        <v>3.9</v>
      </c>
      <c r="E24" s="75">
        <v>6</v>
      </c>
      <c r="F24" s="75">
        <v>23.1</v>
      </c>
      <c r="G24" s="75">
        <v>155.20000000000002</v>
      </c>
      <c r="H24" s="75">
        <v>1104.6000000000001</v>
      </c>
      <c r="I24" s="75">
        <v>220.8</v>
      </c>
      <c r="J24" s="75">
        <v>911.2</v>
      </c>
      <c r="K24" s="75">
        <v>729.6</v>
      </c>
      <c r="L24" s="75">
        <v>89.600000000000009</v>
      </c>
      <c r="M24" s="75">
        <v>10.8</v>
      </c>
      <c r="N24" s="75">
        <v>20.7</v>
      </c>
      <c r="O24" s="75">
        <v>1022.4</v>
      </c>
      <c r="P24" s="75">
        <v>632</v>
      </c>
      <c r="Q24" s="75">
        <v>12</v>
      </c>
      <c r="R24" s="75">
        <v>98.4</v>
      </c>
      <c r="S24" s="75">
        <v>0</v>
      </c>
      <c r="T24" s="75">
        <v>0</v>
      </c>
      <c r="U24" s="75">
        <v>0</v>
      </c>
      <c r="V24" s="75">
        <v>0</v>
      </c>
      <c r="W24" s="75">
        <v>0</v>
      </c>
      <c r="X24" s="75">
        <v>9416</v>
      </c>
      <c r="Y24" s="75">
        <v>2041.6000000000001</v>
      </c>
      <c r="Z24" s="75">
        <v>2032.8</v>
      </c>
      <c r="AA24" s="75">
        <v>17.600000000000001</v>
      </c>
      <c r="AB24" s="75">
        <v>8.8000000000000007</v>
      </c>
      <c r="AC24" s="75">
        <v>0</v>
      </c>
      <c r="AD24" s="75">
        <v>0</v>
      </c>
      <c r="AE24" s="75">
        <v>0</v>
      </c>
      <c r="AF24" s="75">
        <v>0</v>
      </c>
      <c r="AG24" s="75">
        <v>241.5</v>
      </c>
      <c r="AH24" s="76">
        <v>2016</v>
      </c>
    </row>
    <row r="25" spans="1:35" x14ac:dyDescent="0.2">
      <c r="A25" s="74" t="s">
        <v>21</v>
      </c>
      <c r="B25" s="75">
        <v>2140</v>
      </c>
      <c r="C25" s="75">
        <v>2930</v>
      </c>
      <c r="D25" s="75">
        <v>3.9</v>
      </c>
      <c r="E25" s="75">
        <v>6</v>
      </c>
      <c r="F25" s="75">
        <v>24</v>
      </c>
      <c r="G25" s="75">
        <v>175.20000000000002</v>
      </c>
      <c r="H25" s="75">
        <v>1114.8</v>
      </c>
      <c r="I25" s="75">
        <v>230.4</v>
      </c>
      <c r="J25" s="75">
        <v>919.2</v>
      </c>
      <c r="K25" s="75">
        <v>756</v>
      </c>
      <c r="L25" s="75">
        <v>90</v>
      </c>
      <c r="M25" s="75">
        <v>14.4</v>
      </c>
      <c r="N25" s="75">
        <v>19.8</v>
      </c>
      <c r="O25" s="75">
        <v>993.6</v>
      </c>
      <c r="P25" s="75">
        <v>630.4</v>
      </c>
      <c r="Q25" s="75">
        <v>9.6</v>
      </c>
      <c r="R25" s="75">
        <v>91.2</v>
      </c>
      <c r="S25" s="75">
        <v>0</v>
      </c>
      <c r="T25" s="75">
        <v>0</v>
      </c>
      <c r="U25" s="75">
        <v>0</v>
      </c>
      <c r="V25" s="75">
        <v>0</v>
      </c>
      <c r="W25" s="75">
        <v>0</v>
      </c>
      <c r="X25" s="75">
        <v>7462.4000000000005</v>
      </c>
      <c r="Y25" s="75">
        <v>193.6</v>
      </c>
      <c r="Z25" s="75">
        <v>202.4</v>
      </c>
      <c r="AA25" s="75">
        <v>211.20000000000002</v>
      </c>
      <c r="AB25" s="75">
        <v>220</v>
      </c>
      <c r="AC25" s="75">
        <v>0</v>
      </c>
      <c r="AD25" s="75">
        <v>0</v>
      </c>
      <c r="AE25" s="75">
        <v>0</v>
      </c>
      <c r="AF25" s="75">
        <v>0</v>
      </c>
      <c r="AG25" s="75">
        <v>278.25</v>
      </c>
      <c r="AH25" s="76">
        <v>2044</v>
      </c>
    </row>
    <row r="26" spans="1:35" x14ac:dyDescent="0.2">
      <c r="A26" s="74" t="s">
        <v>22</v>
      </c>
      <c r="B26" s="75">
        <v>2080</v>
      </c>
      <c r="C26" s="75">
        <v>2860</v>
      </c>
      <c r="D26" s="75">
        <v>3.9</v>
      </c>
      <c r="E26" s="75">
        <v>5.6000000000000005</v>
      </c>
      <c r="F26" s="75">
        <v>21.3</v>
      </c>
      <c r="G26" s="75">
        <v>166.8</v>
      </c>
      <c r="H26" s="75">
        <v>1092.6000000000001</v>
      </c>
      <c r="I26" s="75">
        <v>236</v>
      </c>
      <c r="J26" s="75">
        <v>843.2</v>
      </c>
      <c r="K26" s="75">
        <v>772</v>
      </c>
      <c r="L26" s="75">
        <v>90.4</v>
      </c>
      <c r="M26" s="75">
        <v>13.8</v>
      </c>
      <c r="N26" s="75">
        <v>15</v>
      </c>
      <c r="O26" s="75">
        <v>994.4</v>
      </c>
      <c r="P26" s="75">
        <v>602.4</v>
      </c>
      <c r="Q26" s="75">
        <v>7.2</v>
      </c>
      <c r="R26" s="75">
        <v>93.3</v>
      </c>
      <c r="S26" s="75">
        <v>0</v>
      </c>
      <c r="T26" s="75">
        <v>0</v>
      </c>
      <c r="U26" s="75">
        <v>0</v>
      </c>
      <c r="V26" s="75">
        <v>0</v>
      </c>
      <c r="W26" s="75">
        <v>0</v>
      </c>
      <c r="X26" s="75">
        <v>9451.2000000000007</v>
      </c>
      <c r="Y26" s="75">
        <v>2182.4</v>
      </c>
      <c r="Z26" s="75">
        <v>2173.6</v>
      </c>
      <c r="AA26" s="75">
        <v>0</v>
      </c>
      <c r="AB26" s="75">
        <v>0</v>
      </c>
      <c r="AC26" s="75">
        <v>0</v>
      </c>
      <c r="AD26" s="75">
        <v>0</v>
      </c>
      <c r="AE26" s="75">
        <v>0</v>
      </c>
      <c r="AF26" s="75">
        <v>0</v>
      </c>
      <c r="AG26" s="75">
        <v>294</v>
      </c>
      <c r="AH26" s="76">
        <v>1939</v>
      </c>
    </row>
    <row r="27" spans="1:35" x14ac:dyDescent="0.2">
      <c r="A27" s="74" t="s">
        <v>23</v>
      </c>
      <c r="B27" s="75">
        <v>2160</v>
      </c>
      <c r="C27" s="75">
        <v>2890</v>
      </c>
      <c r="D27" s="75">
        <v>3.9</v>
      </c>
      <c r="E27" s="75">
        <v>3.6</v>
      </c>
      <c r="F27" s="75">
        <v>20.100000000000001</v>
      </c>
      <c r="G27" s="75">
        <v>207.20000000000002</v>
      </c>
      <c r="H27" s="75">
        <v>1162.2</v>
      </c>
      <c r="I27" s="75">
        <v>242.4</v>
      </c>
      <c r="J27" s="75">
        <v>812</v>
      </c>
      <c r="K27" s="75">
        <v>804.80000000000007</v>
      </c>
      <c r="L27" s="75">
        <v>90.8</v>
      </c>
      <c r="M27" s="75">
        <v>13.8</v>
      </c>
      <c r="N27" s="75">
        <v>15.9</v>
      </c>
      <c r="O27" s="75">
        <v>974.4</v>
      </c>
      <c r="P27" s="75">
        <v>586.4</v>
      </c>
      <c r="Q27" s="75">
        <v>7.2</v>
      </c>
      <c r="R27" s="75">
        <v>107.10000000000001</v>
      </c>
      <c r="S27" s="75">
        <v>0</v>
      </c>
      <c r="T27" s="75">
        <v>0</v>
      </c>
      <c r="U27" s="75">
        <v>0</v>
      </c>
      <c r="V27" s="75">
        <v>0</v>
      </c>
      <c r="W27" s="75">
        <v>0</v>
      </c>
      <c r="X27" s="75">
        <v>9257.6</v>
      </c>
      <c r="Y27" s="75">
        <v>1830.4</v>
      </c>
      <c r="Z27" s="75">
        <v>1830.4</v>
      </c>
      <c r="AA27" s="75">
        <v>0</v>
      </c>
      <c r="AB27" s="75">
        <v>0</v>
      </c>
      <c r="AC27" s="75">
        <v>0</v>
      </c>
      <c r="AD27" s="75">
        <v>0</v>
      </c>
      <c r="AE27" s="75">
        <v>0</v>
      </c>
      <c r="AF27" s="75">
        <v>0</v>
      </c>
      <c r="AG27" s="75">
        <v>299.25</v>
      </c>
      <c r="AH27" s="76">
        <v>2002</v>
      </c>
    </row>
    <row r="28" spans="1:35" x14ac:dyDescent="0.2">
      <c r="A28" s="104" t="s">
        <v>24</v>
      </c>
      <c r="B28" s="105">
        <v>2200</v>
      </c>
      <c r="C28" s="105">
        <v>2890</v>
      </c>
      <c r="D28" s="105">
        <v>3.9</v>
      </c>
      <c r="E28" s="105">
        <v>4.4000000000000004</v>
      </c>
      <c r="F28" s="105">
        <v>23.7</v>
      </c>
      <c r="G28" s="105">
        <v>200.4</v>
      </c>
      <c r="H28" s="105">
        <v>1177.2</v>
      </c>
      <c r="I28" s="105">
        <v>264</v>
      </c>
      <c r="J28" s="105">
        <v>818.4</v>
      </c>
      <c r="K28" s="105">
        <v>806.4</v>
      </c>
      <c r="L28" s="105">
        <v>90.8</v>
      </c>
      <c r="M28" s="105">
        <v>13.200000000000001</v>
      </c>
      <c r="N28" s="105">
        <v>16.8</v>
      </c>
      <c r="O28" s="105">
        <v>979.2</v>
      </c>
      <c r="P28" s="105">
        <v>577.6</v>
      </c>
      <c r="Q28" s="105">
        <v>6.6000000000000005</v>
      </c>
      <c r="R28" s="105">
        <v>112.2</v>
      </c>
      <c r="S28" s="105">
        <v>0</v>
      </c>
      <c r="T28" s="105">
        <v>0</v>
      </c>
      <c r="U28" s="105">
        <v>0</v>
      </c>
      <c r="V28" s="105">
        <v>0</v>
      </c>
      <c r="W28" s="105">
        <v>0</v>
      </c>
      <c r="X28" s="105">
        <v>10172.800000000001</v>
      </c>
      <c r="Y28" s="105">
        <v>2622.4</v>
      </c>
      <c r="Z28" s="105">
        <v>2631.2000000000003</v>
      </c>
      <c r="AA28" s="105">
        <v>0</v>
      </c>
      <c r="AB28" s="105">
        <v>0</v>
      </c>
      <c r="AC28" s="105">
        <v>0</v>
      </c>
      <c r="AD28" s="105">
        <v>0</v>
      </c>
      <c r="AE28" s="105">
        <v>0</v>
      </c>
      <c r="AF28" s="105">
        <v>0</v>
      </c>
      <c r="AG28" s="105">
        <v>294</v>
      </c>
      <c r="AH28" s="106">
        <v>2100</v>
      </c>
      <c r="AI28" s="133"/>
    </row>
    <row r="29" spans="1:35" x14ac:dyDescent="0.2">
      <c r="A29" s="74" t="s">
        <v>25</v>
      </c>
      <c r="B29" s="75">
        <v>2140</v>
      </c>
      <c r="C29" s="75">
        <v>2820</v>
      </c>
      <c r="D29" s="75">
        <v>3.9</v>
      </c>
      <c r="E29" s="75">
        <v>4</v>
      </c>
      <c r="F29" s="75">
        <v>21.900000000000002</v>
      </c>
      <c r="G29" s="75">
        <v>196</v>
      </c>
      <c r="H29" s="75">
        <v>1112.4000000000001</v>
      </c>
      <c r="I29" s="75">
        <v>276</v>
      </c>
      <c r="J29" s="75">
        <v>799.2</v>
      </c>
      <c r="K29" s="75">
        <v>765.6</v>
      </c>
      <c r="L29" s="75">
        <v>92.8</v>
      </c>
      <c r="M29" s="75">
        <v>16.2</v>
      </c>
      <c r="N29" s="75">
        <v>18.900000000000002</v>
      </c>
      <c r="O29" s="75">
        <v>976</v>
      </c>
      <c r="P29" s="75">
        <v>577.6</v>
      </c>
      <c r="Q29" s="75">
        <v>7.8</v>
      </c>
      <c r="R29" s="75">
        <v>105.3</v>
      </c>
      <c r="S29" s="75">
        <v>0</v>
      </c>
      <c r="T29" s="75">
        <v>0</v>
      </c>
      <c r="U29" s="75">
        <v>0</v>
      </c>
      <c r="V29" s="75">
        <v>0</v>
      </c>
      <c r="W29" s="75">
        <v>0</v>
      </c>
      <c r="X29" s="75">
        <v>8747.2000000000007</v>
      </c>
      <c r="Y29" s="75">
        <v>1513.6000000000001</v>
      </c>
      <c r="Z29" s="75">
        <v>1513.6000000000001</v>
      </c>
      <c r="AA29" s="75">
        <v>0</v>
      </c>
      <c r="AB29" s="75">
        <v>0</v>
      </c>
      <c r="AC29" s="75">
        <v>0</v>
      </c>
      <c r="AD29" s="75">
        <v>0</v>
      </c>
      <c r="AE29" s="75">
        <v>0</v>
      </c>
      <c r="AF29" s="75">
        <v>0</v>
      </c>
      <c r="AG29" s="75">
        <v>262.5</v>
      </c>
      <c r="AH29" s="76">
        <v>1918</v>
      </c>
    </row>
    <row r="30" spans="1:35" ht="13.5" thickBot="1" x14ac:dyDescent="0.25">
      <c r="A30" s="77" t="s">
        <v>26</v>
      </c>
      <c r="B30" s="78">
        <v>2010</v>
      </c>
      <c r="C30" s="78">
        <v>2620</v>
      </c>
      <c r="D30" s="78">
        <v>3.9</v>
      </c>
      <c r="E30" s="78">
        <v>3.6</v>
      </c>
      <c r="F30" s="78">
        <v>24.6</v>
      </c>
      <c r="G30" s="78">
        <v>179.6</v>
      </c>
      <c r="H30" s="78">
        <v>983.4</v>
      </c>
      <c r="I30" s="78">
        <v>254.4</v>
      </c>
      <c r="J30" s="78">
        <v>676</v>
      </c>
      <c r="K30" s="78">
        <v>672</v>
      </c>
      <c r="L30" s="78">
        <v>93.600000000000009</v>
      </c>
      <c r="M30" s="78">
        <v>16.8</v>
      </c>
      <c r="N30" s="78">
        <v>16.5</v>
      </c>
      <c r="O30" s="78">
        <v>1004</v>
      </c>
      <c r="P30" s="78">
        <v>614.4</v>
      </c>
      <c r="Q30" s="78">
        <v>10.200000000000001</v>
      </c>
      <c r="R30" s="78">
        <v>94.2</v>
      </c>
      <c r="S30" s="78">
        <v>0</v>
      </c>
      <c r="T30" s="78">
        <v>0</v>
      </c>
      <c r="U30" s="78">
        <v>0</v>
      </c>
      <c r="V30" s="78">
        <v>0</v>
      </c>
      <c r="W30" s="78">
        <v>0</v>
      </c>
      <c r="X30" s="78">
        <v>9328</v>
      </c>
      <c r="Y30" s="78">
        <v>2604.8000000000002</v>
      </c>
      <c r="Z30" s="78">
        <v>2604.8000000000002</v>
      </c>
      <c r="AA30" s="78">
        <v>17.600000000000001</v>
      </c>
      <c r="AB30" s="78">
        <v>8.8000000000000007</v>
      </c>
      <c r="AC30" s="78">
        <v>0</v>
      </c>
      <c r="AD30" s="78">
        <v>0</v>
      </c>
      <c r="AE30" s="78">
        <v>0</v>
      </c>
      <c r="AF30" s="78">
        <v>0</v>
      </c>
      <c r="AG30" s="78">
        <v>220.5</v>
      </c>
      <c r="AH30" s="79">
        <v>1799</v>
      </c>
    </row>
    <row r="31" spans="1:35" s="55" customFormat="1" hidden="1" x14ac:dyDescent="0.2">
      <c r="A31" s="46" t="s">
        <v>2</v>
      </c>
      <c r="B31" s="55">
        <f t="shared" ref="B31:AH31" si="0">SUM(B7:B30)</f>
        <v>48220</v>
      </c>
      <c r="C31" s="55">
        <f t="shared" si="0"/>
        <v>64060</v>
      </c>
      <c r="D31" s="55">
        <f t="shared" si="0"/>
        <v>97.200000000000045</v>
      </c>
      <c r="E31" s="55">
        <f t="shared" si="0"/>
        <v>112.39999999999999</v>
      </c>
      <c r="F31" s="55">
        <f t="shared" si="0"/>
        <v>604.20000000000005</v>
      </c>
      <c r="G31" s="55">
        <f t="shared" si="0"/>
        <v>3513.2</v>
      </c>
      <c r="H31" s="55">
        <f t="shared" si="0"/>
        <v>23430.600000000002</v>
      </c>
      <c r="I31" s="55">
        <f t="shared" si="0"/>
        <v>5524.7999999999993</v>
      </c>
      <c r="J31" s="55">
        <f t="shared" si="0"/>
        <v>18224.800000000003</v>
      </c>
      <c r="K31" s="55">
        <f t="shared" si="0"/>
        <v>16727.199999999997</v>
      </c>
      <c r="L31" s="55">
        <f t="shared" si="0"/>
        <v>2202</v>
      </c>
      <c r="M31" s="55">
        <f t="shared" si="0"/>
        <v>274.20000000000005</v>
      </c>
      <c r="N31" s="55">
        <f t="shared" si="0"/>
        <v>344.09999999999997</v>
      </c>
      <c r="O31" s="55">
        <f t="shared" si="0"/>
        <v>23536.000000000004</v>
      </c>
      <c r="P31" s="55">
        <f t="shared" si="0"/>
        <v>15314.400000000001</v>
      </c>
      <c r="Q31" s="55">
        <f t="shared" si="0"/>
        <v>268.79999999999995</v>
      </c>
      <c r="R31" s="55">
        <f t="shared" si="0"/>
        <v>2408.7000000000003</v>
      </c>
      <c r="S31" s="55">
        <f t="shared" si="0"/>
        <v>0</v>
      </c>
      <c r="T31" s="55">
        <f t="shared" si="0"/>
        <v>0</v>
      </c>
      <c r="U31" s="55">
        <f t="shared" si="0"/>
        <v>0</v>
      </c>
      <c r="V31" s="55">
        <f t="shared" si="0"/>
        <v>0</v>
      </c>
      <c r="W31" s="55">
        <f t="shared" si="0"/>
        <v>0</v>
      </c>
      <c r="X31" s="55">
        <f t="shared" si="0"/>
        <v>232302.40000000002</v>
      </c>
      <c r="Y31" s="55">
        <f t="shared" si="0"/>
        <v>68886.400000000023</v>
      </c>
      <c r="Z31" s="55">
        <f t="shared" si="0"/>
        <v>68886.400000000009</v>
      </c>
      <c r="AA31" s="55">
        <f t="shared" si="0"/>
        <v>1355.1999999999998</v>
      </c>
      <c r="AB31" s="55">
        <f t="shared" si="0"/>
        <v>1346.3999999999999</v>
      </c>
      <c r="AC31" s="55">
        <f t="shared" si="0"/>
        <v>0</v>
      </c>
      <c r="AD31" s="55">
        <f t="shared" si="0"/>
        <v>0</v>
      </c>
      <c r="AE31" s="55">
        <f t="shared" si="0"/>
        <v>0</v>
      </c>
      <c r="AF31" s="55">
        <f t="shared" si="0"/>
        <v>0</v>
      </c>
      <c r="AG31" s="55">
        <f t="shared" si="0"/>
        <v>5538.75</v>
      </c>
      <c r="AH31" s="55">
        <f t="shared" si="0"/>
        <v>44933</v>
      </c>
    </row>
    <row r="32" spans="1:35" x14ac:dyDescent="0.2">
      <c r="A32" s="1" t="s">
        <v>2</v>
      </c>
      <c r="B32" s="103">
        <f>SUM(B7:B30)</f>
        <v>48220</v>
      </c>
      <c r="C32" s="103">
        <f t="shared" ref="C32:AH32" si="1">SUM(C7:C30)</f>
        <v>64060</v>
      </c>
      <c r="D32" s="103">
        <f t="shared" si="1"/>
        <v>97.200000000000045</v>
      </c>
      <c r="E32" s="103">
        <f t="shared" si="1"/>
        <v>112.39999999999999</v>
      </c>
      <c r="F32" s="103">
        <f t="shared" si="1"/>
        <v>604.20000000000005</v>
      </c>
      <c r="G32" s="103">
        <f t="shared" si="1"/>
        <v>3513.2</v>
      </c>
      <c r="H32" s="103">
        <f t="shared" si="1"/>
        <v>23430.600000000002</v>
      </c>
      <c r="I32" s="103">
        <f t="shared" si="1"/>
        <v>5524.7999999999993</v>
      </c>
      <c r="J32" s="103">
        <f t="shared" si="1"/>
        <v>18224.800000000003</v>
      </c>
      <c r="K32" s="103">
        <f t="shared" si="1"/>
        <v>16727.199999999997</v>
      </c>
      <c r="L32" s="103">
        <f t="shared" si="1"/>
        <v>2202</v>
      </c>
      <c r="M32" s="103">
        <f t="shared" si="1"/>
        <v>274.20000000000005</v>
      </c>
      <c r="N32" s="103">
        <f t="shared" si="1"/>
        <v>344.09999999999997</v>
      </c>
      <c r="O32" s="103">
        <f t="shared" si="1"/>
        <v>23536.000000000004</v>
      </c>
      <c r="P32" s="103">
        <f t="shared" si="1"/>
        <v>15314.400000000001</v>
      </c>
      <c r="Q32" s="103">
        <f t="shared" si="1"/>
        <v>268.79999999999995</v>
      </c>
      <c r="R32" s="103">
        <f t="shared" si="1"/>
        <v>2408.7000000000003</v>
      </c>
      <c r="S32" s="103">
        <f t="shared" si="1"/>
        <v>0</v>
      </c>
      <c r="T32" s="103">
        <f t="shared" si="1"/>
        <v>0</v>
      </c>
      <c r="U32" s="103">
        <f t="shared" si="1"/>
        <v>0</v>
      </c>
      <c r="V32" s="103">
        <f t="shared" si="1"/>
        <v>0</v>
      </c>
      <c r="W32" s="103">
        <f t="shared" si="1"/>
        <v>0</v>
      </c>
      <c r="X32" s="103">
        <f t="shared" si="1"/>
        <v>232302.40000000002</v>
      </c>
      <c r="Y32" s="103">
        <f t="shared" si="1"/>
        <v>68886.400000000023</v>
      </c>
      <c r="Z32" s="103">
        <f t="shared" si="1"/>
        <v>68886.400000000009</v>
      </c>
      <c r="AA32" s="103">
        <f t="shared" si="1"/>
        <v>1355.1999999999998</v>
      </c>
      <c r="AB32" s="103">
        <f t="shared" si="1"/>
        <v>1346.3999999999999</v>
      </c>
      <c r="AC32" s="103">
        <f t="shared" si="1"/>
        <v>0</v>
      </c>
      <c r="AD32" s="103">
        <f t="shared" si="1"/>
        <v>0</v>
      </c>
      <c r="AE32" s="103">
        <f t="shared" si="1"/>
        <v>0</v>
      </c>
      <c r="AF32" s="103">
        <f t="shared" si="1"/>
        <v>0</v>
      </c>
      <c r="AG32" s="103">
        <f t="shared" si="1"/>
        <v>5538.75</v>
      </c>
      <c r="AH32" s="103">
        <f t="shared" si="1"/>
        <v>44933</v>
      </c>
      <c r="AI32" s="103"/>
    </row>
    <row r="38" spans="1:34" x14ac:dyDescent="0.2">
      <c r="A38" s="83"/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</row>
    <row r="39" spans="1:34" ht="25.5" x14ac:dyDescent="0.35">
      <c r="A39" s="83"/>
      <c r="B39" s="87" t="s">
        <v>33</v>
      </c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</row>
    <row r="40" spans="1:34" ht="15.75" x14ac:dyDescent="0.25">
      <c r="A40" s="83"/>
      <c r="B40" s="88" t="s">
        <v>72</v>
      </c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</row>
    <row r="41" spans="1:34" ht="15.75" x14ac:dyDescent="0.25">
      <c r="A41" s="85"/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1" t="s">
        <v>73</v>
      </c>
    </row>
    <row r="42" spans="1:34" ht="16.5" thickBot="1" x14ac:dyDescent="0.3">
      <c r="A42" s="84" t="s">
        <v>38</v>
      </c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2" t="s">
        <v>37</v>
      </c>
    </row>
    <row r="43" spans="1:34" ht="39" thickBot="1" x14ac:dyDescent="0.25">
      <c r="A43" s="91" t="s">
        <v>31</v>
      </c>
      <c r="B43" s="92" t="s">
        <v>39</v>
      </c>
      <c r="C43" s="92" t="s">
        <v>40</v>
      </c>
      <c r="D43" s="92" t="s">
        <v>41</v>
      </c>
      <c r="E43" s="92" t="s">
        <v>42</v>
      </c>
      <c r="F43" s="92" t="s">
        <v>43</v>
      </c>
      <c r="G43" s="92" t="s">
        <v>44</v>
      </c>
      <c r="H43" s="92" t="s">
        <v>45</v>
      </c>
      <c r="I43" s="92" t="s">
        <v>46</v>
      </c>
      <c r="J43" s="92" t="s">
        <v>47</v>
      </c>
      <c r="K43" s="92" t="s">
        <v>48</v>
      </c>
      <c r="L43" s="92" t="s">
        <v>49</v>
      </c>
      <c r="M43" s="92" t="s">
        <v>50</v>
      </c>
      <c r="N43" s="92" t="s">
        <v>51</v>
      </c>
      <c r="O43" s="92" t="s">
        <v>52</v>
      </c>
      <c r="P43" s="92" t="s">
        <v>53</v>
      </c>
      <c r="Q43" s="92" t="s">
        <v>54</v>
      </c>
      <c r="R43" s="92" t="s">
        <v>55</v>
      </c>
      <c r="S43" s="92" t="s">
        <v>56</v>
      </c>
      <c r="T43" s="92" t="s">
        <v>57</v>
      </c>
      <c r="U43" s="92" t="s">
        <v>58</v>
      </c>
      <c r="V43" s="92" t="s">
        <v>59</v>
      </c>
      <c r="W43" s="92" t="s">
        <v>60</v>
      </c>
      <c r="X43" s="92" t="s">
        <v>61</v>
      </c>
      <c r="Y43" s="92" t="s">
        <v>62</v>
      </c>
      <c r="Z43" s="92" t="s">
        <v>63</v>
      </c>
      <c r="AA43" s="92" t="s">
        <v>64</v>
      </c>
      <c r="AB43" s="92" t="s">
        <v>65</v>
      </c>
      <c r="AC43" s="92" t="s">
        <v>66</v>
      </c>
      <c r="AD43" s="92" t="s">
        <v>67</v>
      </c>
      <c r="AE43" s="92" t="s">
        <v>68</v>
      </c>
      <c r="AF43" s="92" t="s">
        <v>69</v>
      </c>
      <c r="AG43" s="92" t="s">
        <v>70</v>
      </c>
      <c r="AH43" s="93" t="s">
        <v>71</v>
      </c>
    </row>
    <row r="44" spans="1:34" x14ac:dyDescent="0.2">
      <c r="A44" s="94" t="s">
        <v>3</v>
      </c>
      <c r="B44" s="95">
        <v>710</v>
      </c>
      <c r="C44" s="95">
        <v>1040</v>
      </c>
      <c r="D44" s="95"/>
      <c r="E44" s="95"/>
      <c r="F44" s="95">
        <v>17.7</v>
      </c>
      <c r="G44" s="95">
        <v>89.600000000000009</v>
      </c>
      <c r="H44" s="95">
        <v>443.40000000000003</v>
      </c>
      <c r="I44" s="95">
        <v>66.400000000000006</v>
      </c>
      <c r="J44" s="95">
        <v>204.8</v>
      </c>
      <c r="K44" s="95">
        <v>276.8</v>
      </c>
      <c r="L44" s="95">
        <v>63.6</v>
      </c>
      <c r="M44" s="95">
        <v>0</v>
      </c>
      <c r="N44" s="95">
        <v>7.2</v>
      </c>
      <c r="O44" s="95">
        <v>554.4</v>
      </c>
      <c r="P44" s="95">
        <v>231.20000000000002</v>
      </c>
      <c r="Q44" s="95">
        <v>1.8</v>
      </c>
      <c r="R44" s="95">
        <v>60.6</v>
      </c>
      <c r="S44" s="95">
        <v>0</v>
      </c>
      <c r="T44" s="95">
        <v>0</v>
      </c>
      <c r="U44" s="95">
        <v>0</v>
      </c>
      <c r="V44" s="95">
        <v>0</v>
      </c>
      <c r="W44" s="95">
        <v>0</v>
      </c>
      <c r="X44" s="95">
        <v>7462.4000000000005</v>
      </c>
      <c r="Y44" s="95">
        <v>3748.8</v>
      </c>
      <c r="Z44" s="95">
        <v>3748.8</v>
      </c>
      <c r="AA44" s="95">
        <v>0</v>
      </c>
      <c r="AB44" s="95">
        <v>0</v>
      </c>
      <c r="AC44" s="95">
        <v>0</v>
      </c>
      <c r="AD44" s="95">
        <v>0</v>
      </c>
      <c r="AE44" s="95">
        <v>0</v>
      </c>
      <c r="AF44" s="95">
        <v>0</v>
      </c>
      <c r="AG44" s="95">
        <v>84</v>
      </c>
      <c r="AH44" s="96">
        <v>1113</v>
      </c>
    </row>
    <row r="45" spans="1:34" x14ac:dyDescent="0.2">
      <c r="A45" s="97" t="s">
        <v>4</v>
      </c>
      <c r="B45" s="98">
        <v>720</v>
      </c>
      <c r="C45" s="98">
        <v>1020</v>
      </c>
      <c r="D45" s="98"/>
      <c r="E45" s="98"/>
      <c r="F45" s="98">
        <v>27.3</v>
      </c>
      <c r="G45" s="98">
        <v>90.8</v>
      </c>
      <c r="H45" s="98">
        <v>439.2</v>
      </c>
      <c r="I45" s="98">
        <v>67.2</v>
      </c>
      <c r="J45" s="98">
        <v>192</v>
      </c>
      <c r="K45" s="98">
        <v>280</v>
      </c>
      <c r="L45" s="98">
        <v>65.2</v>
      </c>
      <c r="M45" s="98">
        <v>0</v>
      </c>
      <c r="N45" s="98">
        <v>6.6000000000000005</v>
      </c>
      <c r="O45" s="98">
        <v>529.6</v>
      </c>
      <c r="P45" s="98">
        <v>230.4</v>
      </c>
      <c r="Q45" s="98">
        <v>2.4</v>
      </c>
      <c r="R45" s="98">
        <v>60.300000000000004</v>
      </c>
      <c r="S45" s="98">
        <v>0</v>
      </c>
      <c r="T45" s="98">
        <v>0</v>
      </c>
      <c r="U45" s="98">
        <v>0</v>
      </c>
      <c r="V45" s="98">
        <v>0</v>
      </c>
      <c r="W45" s="98">
        <v>0</v>
      </c>
      <c r="X45" s="98">
        <v>7145.6</v>
      </c>
      <c r="Y45" s="98">
        <v>3572.8</v>
      </c>
      <c r="Z45" s="98">
        <v>3555.2000000000003</v>
      </c>
      <c r="AA45" s="98">
        <v>0</v>
      </c>
      <c r="AB45" s="98">
        <v>0</v>
      </c>
      <c r="AC45" s="98">
        <v>0</v>
      </c>
      <c r="AD45" s="98">
        <v>0</v>
      </c>
      <c r="AE45" s="98">
        <v>0</v>
      </c>
      <c r="AF45" s="98">
        <v>0</v>
      </c>
      <c r="AG45" s="98">
        <v>84</v>
      </c>
      <c r="AH45" s="99">
        <v>1134</v>
      </c>
    </row>
    <row r="46" spans="1:34" x14ac:dyDescent="0.2">
      <c r="A46" s="97" t="s">
        <v>5</v>
      </c>
      <c r="B46" s="98">
        <v>700</v>
      </c>
      <c r="C46" s="98">
        <v>920</v>
      </c>
      <c r="D46" s="98"/>
      <c r="E46" s="98"/>
      <c r="F46" s="98">
        <v>24</v>
      </c>
      <c r="G46" s="98">
        <v>81.600000000000009</v>
      </c>
      <c r="H46" s="98">
        <v>426.6</v>
      </c>
      <c r="I46" s="98">
        <v>61.6</v>
      </c>
      <c r="J46" s="98">
        <v>200</v>
      </c>
      <c r="K46" s="98">
        <v>264.8</v>
      </c>
      <c r="L46" s="98">
        <v>65.599999999999994</v>
      </c>
      <c r="M46" s="98">
        <v>0</v>
      </c>
      <c r="N46" s="98">
        <v>6.9</v>
      </c>
      <c r="O46" s="98">
        <v>459.2</v>
      </c>
      <c r="P46" s="98">
        <v>227.20000000000002</v>
      </c>
      <c r="Q46" s="98">
        <v>4.2</v>
      </c>
      <c r="R46" s="98">
        <v>57.300000000000004</v>
      </c>
      <c r="S46" s="98">
        <v>0</v>
      </c>
      <c r="T46" s="98">
        <v>0</v>
      </c>
      <c r="U46" s="98">
        <v>0</v>
      </c>
      <c r="V46" s="98">
        <v>0</v>
      </c>
      <c r="W46" s="98">
        <v>0</v>
      </c>
      <c r="X46" s="98">
        <v>7304</v>
      </c>
      <c r="Y46" s="98">
        <v>3748.8</v>
      </c>
      <c r="Z46" s="98">
        <v>3757.6</v>
      </c>
      <c r="AA46" s="98">
        <v>0</v>
      </c>
      <c r="AB46" s="98">
        <v>0</v>
      </c>
      <c r="AC46" s="98">
        <v>0</v>
      </c>
      <c r="AD46" s="98">
        <v>0</v>
      </c>
      <c r="AE46" s="98">
        <v>0</v>
      </c>
      <c r="AF46" s="98">
        <v>0</v>
      </c>
      <c r="AG46" s="98">
        <v>78.75</v>
      </c>
      <c r="AH46" s="99">
        <v>1106</v>
      </c>
    </row>
    <row r="47" spans="1:34" x14ac:dyDescent="0.2">
      <c r="A47" s="104" t="s">
        <v>6</v>
      </c>
      <c r="B47" s="105">
        <v>660</v>
      </c>
      <c r="C47" s="105">
        <v>890</v>
      </c>
      <c r="D47" s="105"/>
      <c r="E47" s="105"/>
      <c r="F47" s="105">
        <v>23.400000000000002</v>
      </c>
      <c r="G47" s="105">
        <v>94</v>
      </c>
      <c r="H47" s="105">
        <v>406.2</v>
      </c>
      <c r="I47" s="105">
        <v>58.4</v>
      </c>
      <c r="J47" s="105">
        <v>190.4</v>
      </c>
      <c r="K47" s="105">
        <v>267.2</v>
      </c>
      <c r="L47" s="105">
        <v>64</v>
      </c>
      <c r="M47" s="105">
        <v>0</v>
      </c>
      <c r="N47" s="105">
        <v>6.6000000000000005</v>
      </c>
      <c r="O47" s="105">
        <v>416.8</v>
      </c>
      <c r="P47" s="105">
        <v>196</v>
      </c>
      <c r="Q47" s="105">
        <v>7.2</v>
      </c>
      <c r="R47" s="105">
        <v>55.5</v>
      </c>
      <c r="S47" s="105">
        <v>0</v>
      </c>
      <c r="T47" s="105">
        <v>0</v>
      </c>
      <c r="U47" s="105">
        <v>0</v>
      </c>
      <c r="V47" s="105">
        <v>0</v>
      </c>
      <c r="W47" s="105">
        <v>0</v>
      </c>
      <c r="X47" s="105">
        <v>7691.2</v>
      </c>
      <c r="Y47" s="105">
        <v>4276.8</v>
      </c>
      <c r="Z47" s="105">
        <v>4276.8</v>
      </c>
      <c r="AA47" s="105">
        <v>0</v>
      </c>
      <c r="AB47" s="105">
        <v>0</v>
      </c>
      <c r="AC47" s="105">
        <v>0</v>
      </c>
      <c r="AD47" s="105">
        <v>0</v>
      </c>
      <c r="AE47" s="105">
        <v>0</v>
      </c>
      <c r="AF47" s="105">
        <v>0</v>
      </c>
      <c r="AG47" s="105">
        <v>84</v>
      </c>
      <c r="AH47" s="106">
        <v>1043</v>
      </c>
    </row>
    <row r="48" spans="1:34" x14ac:dyDescent="0.2">
      <c r="A48" s="97" t="s">
        <v>7</v>
      </c>
      <c r="B48" s="98">
        <v>660</v>
      </c>
      <c r="C48" s="98">
        <v>860</v>
      </c>
      <c r="D48" s="98"/>
      <c r="E48" s="98"/>
      <c r="F48" s="98">
        <v>25.2</v>
      </c>
      <c r="G48" s="98">
        <v>87.2</v>
      </c>
      <c r="H48" s="98">
        <v>405.6</v>
      </c>
      <c r="I48" s="98">
        <v>60</v>
      </c>
      <c r="J48" s="98">
        <v>185.6</v>
      </c>
      <c r="K48" s="98">
        <v>265.60000000000002</v>
      </c>
      <c r="L48" s="98">
        <v>65.599999999999994</v>
      </c>
      <c r="M48" s="98">
        <v>0</v>
      </c>
      <c r="N48" s="98">
        <v>6.3</v>
      </c>
      <c r="O48" s="98">
        <v>418.40000000000003</v>
      </c>
      <c r="P48" s="98">
        <v>198.4</v>
      </c>
      <c r="Q48" s="98">
        <v>9.6</v>
      </c>
      <c r="R48" s="98">
        <v>57.300000000000004</v>
      </c>
      <c r="S48" s="98">
        <v>0</v>
      </c>
      <c r="T48" s="98">
        <v>0</v>
      </c>
      <c r="U48" s="98">
        <v>0</v>
      </c>
      <c r="V48" s="98">
        <v>0</v>
      </c>
      <c r="W48" s="98">
        <v>0</v>
      </c>
      <c r="X48" s="98">
        <v>7480</v>
      </c>
      <c r="Y48" s="98">
        <v>4030.4</v>
      </c>
      <c r="Z48" s="98">
        <v>4030.4</v>
      </c>
      <c r="AA48" s="98">
        <v>0</v>
      </c>
      <c r="AB48" s="98">
        <v>0</v>
      </c>
      <c r="AC48" s="98">
        <v>0</v>
      </c>
      <c r="AD48" s="98">
        <v>0</v>
      </c>
      <c r="AE48" s="98">
        <v>0</v>
      </c>
      <c r="AF48" s="98">
        <v>0</v>
      </c>
      <c r="AG48" s="98">
        <v>78.75</v>
      </c>
      <c r="AH48" s="99">
        <v>1120</v>
      </c>
    </row>
    <row r="49" spans="1:34" x14ac:dyDescent="0.2">
      <c r="A49" s="97" t="s">
        <v>8</v>
      </c>
      <c r="B49" s="98">
        <v>680</v>
      </c>
      <c r="C49" s="98">
        <v>920</v>
      </c>
      <c r="D49" s="98"/>
      <c r="E49" s="98"/>
      <c r="F49" s="98">
        <v>23.400000000000002</v>
      </c>
      <c r="G49" s="98">
        <v>89.2</v>
      </c>
      <c r="H49" s="98">
        <v>429</v>
      </c>
      <c r="I49" s="98">
        <v>60</v>
      </c>
      <c r="J49" s="98">
        <v>197.6</v>
      </c>
      <c r="K49" s="98">
        <v>272</v>
      </c>
      <c r="L49" s="98">
        <v>66.400000000000006</v>
      </c>
      <c r="M49" s="98">
        <v>0</v>
      </c>
      <c r="N49" s="98">
        <v>7.2</v>
      </c>
      <c r="O49" s="98">
        <v>447.2</v>
      </c>
      <c r="P49" s="98">
        <v>204</v>
      </c>
      <c r="Q49" s="98">
        <v>9.6</v>
      </c>
      <c r="R49" s="98">
        <v>59.4</v>
      </c>
      <c r="S49" s="98">
        <v>0</v>
      </c>
      <c r="T49" s="98">
        <v>0</v>
      </c>
      <c r="U49" s="98">
        <v>0</v>
      </c>
      <c r="V49" s="98">
        <v>0</v>
      </c>
      <c r="W49" s="98">
        <v>0</v>
      </c>
      <c r="X49" s="98">
        <v>6881.6</v>
      </c>
      <c r="Y49" s="98">
        <v>3326.4</v>
      </c>
      <c r="Z49" s="98">
        <v>3326.4</v>
      </c>
      <c r="AA49" s="98">
        <v>0</v>
      </c>
      <c r="AB49" s="98">
        <v>0</v>
      </c>
      <c r="AC49" s="98">
        <v>0</v>
      </c>
      <c r="AD49" s="98">
        <v>0</v>
      </c>
      <c r="AE49" s="98">
        <v>0</v>
      </c>
      <c r="AF49" s="98">
        <v>0</v>
      </c>
      <c r="AG49" s="98">
        <v>84</v>
      </c>
      <c r="AH49" s="99">
        <v>1162</v>
      </c>
    </row>
    <row r="50" spans="1:34" x14ac:dyDescent="0.2">
      <c r="A50" s="97" t="s">
        <v>9</v>
      </c>
      <c r="B50" s="98">
        <v>760</v>
      </c>
      <c r="C50" s="98">
        <v>980</v>
      </c>
      <c r="D50" s="98"/>
      <c r="E50" s="98"/>
      <c r="F50" s="98">
        <v>21.900000000000002</v>
      </c>
      <c r="G50" s="98">
        <v>102.8</v>
      </c>
      <c r="H50" s="98">
        <v>444.6</v>
      </c>
      <c r="I50" s="98">
        <v>62.4</v>
      </c>
      <c r="J50" s="98">
        <v>202.4</v>
      </c>
      <c r="K50" s="98">
        <v>296.8</v>
      </c>
      <c r="L50" s="98">
        <v>67.599999999999994</v>
      </c>
      <c r="M50" s="98">
        <v>0</v>
      </c>
      <c r="N50" s="98">
        <v>7.2</v>
      </c>
      <c r="O50" s="98">
        <v>472.8</v>
      </c>
      <c r="P50" s="98">
        <v>268.8</v>
      </c>
      <c r="Q50" s="98">
        <v>11.4</v>
      </c>
      <c r="R50" s="98">
        <v>62.1</v>
      </c>
      <c r="S50" s="98">
        <v>0</v>
      </c>
      <c r="T50" s="98">
        <v>0</v>
      </c>
      <c r="U50" s="98">
        <v>0</v>
      </c>
      <c r="V50" s="98">
        <v>0</v>
      </c>
      <c r="W50" s="98">
        <v>0</v>
      </c>
      <c r="X50" s="98">
        <v>6388.8</v>
      </c>
      <c r="Y50" s="98">
        <v>2921.6</v>
      </c>
      <c r="Z50" s="98">
        <v>2921.6</v>
      </c>
      <c r="AA50" s="98">
        <v>0</v>
      </c>
      <c r="AB50" s="98">
        <v>0</v>
      </c>
      <c r="AC50" s="98">
        <v>0</v>
      </c>
      <c r="AD50" s="98">
        <v>0</v>
      </c>
      <c r="AE50" s="98">
        <v>0</v>
      </c>
      <c r="AF50" s="98">
        <v>0</v>
      </c>
      <c r="AG50" s="98">
        <v>84</v>
      </c>
      <c r="AH50" s="99">
        <v>1183</v>
      </c>
    </row>
    <row r="51" spans="1:34" x14ac:dyDescent="0.2">
      <c r="A51" s="97" t="s">
        <v>10</v>
      </c>
      <c r="B51" s="98">
        <v>720</v>
      </c>
      <c r="C51" s="98">
        <v>970</v>
      </c>
      <c r="D51" s="98"/>
      <c r="E51" s="98"/>
      <c r="F51" s="98">
        <v>18.600000000000001</v>
      </c>
      <c r="G51" s="98">
        <v>91.600000000000009</v>
      </c>
      <c r="H51" s="98">
        <v>412.2</v>
      </c>
      <c r="I51" s="98">
        <v>70.400000000000006</v>
      </c>
      <c r="J51" s="98">
        <v>204.8</v>
      </c>
      <c r="K51" s="98">
        <v>310.40000000000003</v>
      </c>
      <c r="L51" s="98">
        <v>65.2</v>
      </c>
      <c r="M51" s="98">
        <v>0</v>
      </c>
      <c r="N51" s="98">
        <v>7.5</v>
      </c>
      <c r="O51" s="98">
        <v>476</v>
      </c>
      <c r="P51" s="98">
        <v>276.8</v>
      </c>
      <c r="Q51" s="98">
        <v>9.6</v>
      </c>
      <c r="R51" s="98">
        <v>57.9</v>
      </c>
      <c r="S51" s="98">
        <v>0</v>
      </c>
      <c r="T51" s="98">
        <v>0</v>
      </c>
      <c r="U51" s="98">
        <v>0</v>
      </c>
      <c r="V51" s="98">
        <v>0</v>
      </c>
      <c r="W51" s="98">
        <v>0</v>
      </c>
      <c r="X51" s="98">
        <v>7286.4000000000005</v>
      </c>
      <c r="Y51" s="98">
        <v>3572.8</v>
      </c>
      <c r="Z51" s="98">
        <v>3564</v>
      </c>
      <c r="AA51" s="98">
        <v>0</v>
      </c>
      <c r="AB51" s="98">
        <v>0</v>
      </c>
      <c r="AC51" s="98">
        <v>0</v>
      </c>
      <c r="AD51" s="98">
        <v>0</v>
      </c>
      <c r="AE51" s="98">
        <v>0</v>
      </c>
      <c r="AF51" s="98">
        <v>0</v>
      </c>
      <c r="AG51" s="98">
        <v>84</v>
      </c>
      <c r="AH51" s="99">
        <v>1099</v>
      </c>
    </row>
    <row r="52" spans="1:34" x14ac:dyDescent="0.2">
      <c r="A52" s="97" t="s">
        <v>11</v>
      </c>
      <c r="B52" s="98">
        <v>830</v>
      </c>
      <c r="C52" s="98">
        <v>1130</v>
      </c>
      <c r="D52" s="98"/>
      <c r="E52" s="98"/>
      <c r="F52" s="98">
        <v>22.2</v>
      </c>
      <c r="G52" s="98">
        <v>108.8</v>
      </c>
      <c r="H52" s="98">
        <v>484.2</v>
      </c>
      <c r="I52" s="98">
        <v>78.400000000000006</v>
      </c>
      <c r="J52" s="98">
        <v>244</v>
      </c>
      <c r="K52" s="98">
        <v>380.8</v>
      </c>
      <c r="L52" s="98">
        <v>64</v>
      </c>
      <c r="M52" s="98">
        <v>0</v>
      </c>
      <c r="N52" s="98">
        <v>6.9</v>
      </c>
      <c r="O52" s="98">
        <v>519.20000000000005</v>
      </c>
      <c r="P52" s="98">
        <v>279.2</v>
      </c>
      <c r="Q52" s="98">
        <v>16.2</v>
      </c>
      <c r="R52" s="98">
        <v>86.100000000000009</v>
      </c>
      <c r="S52" s="98">
        <v>0</v>
      </c>
      <c r="T52" s="98">
        <v>0</v>
      </c>
      <c r="U52" s="98">
        <v>0</v>
      </c>
      <c r="V52" s="98">
        <v>0</v>
      </c>
      <c r="W52" s="98">
        <v>0</v>
      </c>
      <c r="X52" s="98">
        <v>7233.6</v>
      </c>
      <c r="Y52" s="98">
        <v>2992</v>
      </c>
      <c r="Z52" s="98">
        <v>2992</v>
      </c>
      <c r="AA52" s="98">
        <v>0</v>
      </c>
      <c r="AB52" s="98">
        <v>0</v>
      </c>
      <c r="AC52" s="98">
        <v>0</v>
      </c>
      <c r="AD52" s="98">
        <v>0</v>
      </c>
      <c r="AE52" s="98">
        <v>0</v>
      </c>
      <c r="AF52" s="98">
        <v>0</v>
      </c>
      <c r="AG52" s="98">
        <v>94.5</v>
      </c>
      <c r="AH52" s="99">
        <v>1323</v>
      </c>
    </row>
    <row r="53" spans="1:34" x14ac:dyDescent="0.2">
      <c r="A53" s="104" t="s">
        <v>12</v>
      </c>
      <c r="B53" s="105">
        <v>890</v>
      </c>
      <c r="C53" s="105">
        <v>1170</v>
      </c>
      <c r="D53" s="105"/>
      <c r="E53" s="105"/>
      <c r="F53" s="105">
        <v>29.1</v>
      </c>
      <c r="G53" s="105">
        <v>111.60000000000001</v>
      </c>
      <c r="H53" s="105">
        <v>548.4</v>
      </c>
      <c r="I53" s="105">
        <v>86.4</v>
      </c>
      <c r="J53" s="105">
        <v>253.6</v>
      </c>
      <c r="K53" s="105">
        <v>387.2</v>
      </c>
      <c r="L53" s="105">
        <v>63.6</v>
      </c>
      <c r="M53" s="105">
        <v>0</v>
      </c>
      <c r="N53" s="105">
        <v>6.6000000000000005</v>
      </c>
      <c r="O53" s="105">
        <v>536.79999999999995</v>
      </c>
      <c r="P53" s="105">
        <v>273.60000000000002</v>
      </c>
      <c r="Q53" s="105">
        <v>17.400000000000002</v>
      </c>
      <c r="R53" s="105">
        <v>78.600000000000009</v>
      </c>
      <c r="S53" s="105">
        <v>0</v>
      </c>
      <c r="T53" s="105">
        <v>0</v>
      </c>
      <c r="U53" s="105">
        <v>0</v>
      </c>
      <c r="V53" s="105">
        <v>0</v>
      </c>
      <c r="W53" s="105">
        <v>0</v>
      </c>
      <c r="X53" s="105">
        <v>6195.2</v>
      </c>
      <c r="Y53" s="105">
        <v>1883.2</v>
      </c>
      <c r="Z53" s="105">
        <v>1883.2</v>
      </c>
      <c r="AA53" s="105">
        <v>0</v>
      </c>
      <c r="AB53" s="105">
        <v>0</v>
      </c>
      <c r="AC53" s="105">
        <v>0</v>
      </c>
      <c r="AD53" s="105">
        <v>0</v>
      </c>
      <c r="AE53" s="105">
        <v>0</v>
      </c>
      <c r="AF53" s="105">
        <v>0</v>
      </c>
      <c r="AG53" s="105">
        <v>105</v>
      </c>
      <c r="AH53" s="106">
        <v>1379</v>
      </c>
    </row>
    <row r="54" spans="1:34" x14ac:dyDescent="0.2">
      <c r="A54" s="97" t="s">
        <v>13</v>
      </c>
      <c r="B54" s="98">
        <v>940</v>
      </c>
      <c r="C54" s="98">
        <v>1240</v>
      </c>
      <c r="D54" s="98"/>
      <c r="E54" s="98"/>
      <c r="F54" s="98">
        <v>33.299999999999997</v>
      </c>
      <c r="G54" s="98">
        <v>101.2</v>
      </c>
      <c r="H54" s="98">
        <v>578.4</v>
      </c>
      <c r="I54" s="98">
        <v>77.600000000000009</v>
      </c>
      <c r="J54" s="98">
        <v>271.2</v>
      </c>
      <c r="K54" s="98">
        <v>431.2</v>
      </c>
      <c r="L54" s="98">
        <v>66</v>
      </c>
      <c r="M54" s="98">
        <v>0</v>
      </c>
      <c r="N54" s="98">
        <v>7.8</v>
      </c>
      <c r="O54" s="98">
        <v>559.20000000000005</v>
      </c>
      <c r="P54" s="98">
        <v>284.8</v>
      </c>
      <c r="Q54" s="98">
        <v>14.4</v>
      </c>
      <c r="R54" s="98">
        <v>85.5</v>
      </c>
      <c r="S54" s="98">
        <v>0</v>
      </c>
      <c r="T54" s="98">
        <v>0</v>
      </c>
      <c r="U54" s="98">
        <v>0</v>
      </c>
      <c r="V54" s="98">
        <v>0</v>
      </c>
      <c r="W54" s="98">
        <v>0</v>
      </c>
      <c r="X54" s="98">
        <v>5438.4000000000005</v>
      </c>
      <c r="Y54" s="98">
        <v>1161.6000000000001</v>
      </c>
      <c r="Z54" s="98">
        <v>1161.6000000000001</v>
      </c>
      <c r="AA54" s="98">
        <v>0</v>
      </c>
      <c r="AB54" s="98">
        <v>0</v>
      </c>
      <c r="AC54" s="98">
        <v>0</v>
      </c>
      <c r="AD54" s="98">
        <v>0</v>
      </c>
      <c r="AE54" s="98">
        <v>0</v>
      </c>
      <c r="AF54" s="98">
        <v>0</v>
      </c>
      <c r="AG54" s="98">
        <v>105</v>
      </c>
      <c r="AH54" s="99">
        <v>1386</v>
      </c>
    </row>
    <row r="55" spans="1:34" x14ac:dyDescent="0.2">
      <c r="A55" s="97" t="s">
        <v>14</v>
      </c>
      <c r="B55" s="98">
        <v>930</v>
      </c>
      <c r="C55" s="98">
        <v>1210</v>
      </c>
      <c r="D55" s="98"/>
      <c r="E55" s="98"/>
      <c r="F55" s="98">
        <v>31.2</v>
      </c>
      <c r="G55" s="98">
        <v>104.8</v>
      </c>
      <c r="H55" s="98">
        <v>570.6</v>
      </c>
      <c r="I55" s="98">
        <v>76.8</v>
      </c>
      <c r="J55" s="98">
        <v>282.40000000000003</v>
      </c>
      <c r="K55" s="98">
        <v>396.8</v>
      </c>
      <c r="L55" s="98">
        <v>65.599999999999994</v>
      </c>
      <c r="M55" s="98">
        <v>0</v>
      </c>
      <c r="N55" s="98">
        <v>7.8</v>
      </c>
      <c r="O55" s="98">
        <v>555.20000000000005</v>
      </c>
      <c r="P55" s="98">
        <v>288.8</v>
      </c>
      <c r="Q55" s="98">
        <v>13.8</v>
      </c>
      <c r="R55" s="98">
        <v>87</v>
      </c>
      <c r="S55" s="98">
        <v>0</v>
      </c>
      <c r="T55" s="98">
        <v>0</v>
      </c>
      <c r="U55" s="98">
        <v>0</v>
      </c>
      <c r="V55" s="98">
        <v>0</v>
      </c>
      <c r="W55" s="98">
        <v>0</v>
      </c>
      <c r="X55" s="98">
        <v>5755.2</v>
      </c>
      <c r="Y55" s="98">
        <v>1619.2</v>
      </c>
      <c r="Z55" s="98">
        <v>1628</v>
      </c>
      <c r="AA55" s="98">
        <v>0</v>
      </c>
      <c r="AB55" s="98">
        <v>0</v>
      </c>
      <c r="AC55" s="98">
        <v>0</v>
      </c>
      <c r="AD55" s="98">
        <v>0</v>
      </c>
      <c r="AE55" s="98">
        <v>0</v>
      </c>
      <c r="AF55" s="98">
        <v>0</v>
      </c>
      <c r="AG55" s="98">
        <v>126</v>
      </c>
      <c r="AH55" s="99">
        <v>1232</v>
      </c>
    </row>
    <row r="56" spans="1:34" x14ac:dyDescent="0.2">
      <c r="A56" s="97" t="s">
        <v>15</v>
      </c>
      <c r="B56" s="98">
        <v>780</v>
      </c>
      <c r="C56" s="98">
        <v>1100</v>
      </c>
      <c r="D56" s="98"/>
      <c r="E56" s="98"/>
      <c r="F56" s="98">
        <v>21.3</v>
      </c>
      <c r="G56" s="98">
        <v>84</v>
      </c>
      <c r="H56" s="98">
        <v>486</v>
      </c>
      <c r="I56" s="98">
        <v>75.2</v>
      </c>
      <c r="J56" s="98">
        <v>266.39999999999998</v>
      </c>
      <c r="K56" s="98">
        <v>340</v>
      </c>
      <c r="L56" s="98">
        <v>62.800000000000004</v>
      </c>
      <c r="M56" s="98">
        <v>0</v>
      </c>
      <c r="N56" s="98">
        <v>9</v>
      </c>
      <c r="O56" s="98">
        <v>538.4</v>
      </c>
      <c r="P56" s="98">
        <v>271.2</v>
      </c>
      <c r="Q56" s="98">
        <v>13.8</v>
      </c>
      <c r="R56" s="98">
        <v>61.2</v>
      </c>
      <c r="S56" s="98">
        <v>0</v>
      </c>
      <c r="T56" s="98">
        <v>0</v>
      </c>
      <c r="U56" s="98">
        <v>0</v>
      </c>
      <c r="V56" s="98">
        <v>0</v>
      </c>
      <c r="W56" s="98">
        <v>0</v>
      </c>
      <c r="X56" s="98">
        <v>6828.8</v>
      </c>
      <c r="Y56" s="98">
        <v>2886.4</v>
      </c>
      <c r="Z56" s="98">
        <v>2877.6</v>
      </c>
      <c r="AA56" s="98">
        <v>0</v>
      </c>
      <c r="AB56" s="98">
        <v>0</v>
      </c>
      <c r="AC56" s="98">
        <v>0</v>
      </c>
      <c r="AD56" s="98">
        <v>0</v>
      </c>
      <c r="AE56" s="98">
        <v>0</v>
      </c>
      <c r="AF56" s="98">
        <v>0</v>
      </c>
      <c r="AG56" s="98">
        <v>105</v>
      </c>
      <c r="AH56" s="99">
        <v>1099</v>
      </c>
    </row>
    <row r="57" spans="1:34" x14ac:dyDescent="0.2">
      <c r="A57" s="97" t="s">
        <v>16</v>
      </c>
      <c r="B57" s="98">
        <v>870</v>
      </c>
      <c r="C57" s="98">
        <v>1180</v>
      </c>
      <c r="D57" s="98"/>
      <c r="E57" s="98"/>
      <c r="F57" s="98">
        <v>27.3</v>
      </c>
      <c r="G57" s="98">
        <v>84</v>
      </c>
      <c r="H57" s="98">
        <v>543</v>
      </c>
      <c r="I57" s="98">
        <v>76</v>
      </c>
      <c r="J57" s="98">
        <v>268</v>
      </c>
      <c r="K57" s="98">
        <v>405.6</v>
      </c>
      <c r="L57" s="98">
        <v>63.6</v>
      </c>
      <c r="M57" s="98">
        <v>0</v>
      </c>
      <c r="N57" s="98">
        <v>8.1</v>
      </c>
      <c r="O57" s="98">
        <v>555.20000000000005</v>
      </c>
      <c r="P57" s="98">
        <v>276.8</v>
      </c>
      <c r="Q57" s="98">
        <v>14.4</v>
      </c>
      <c r="R57" s="98">
        <v>67.5</v>
      </c>
      <c r="S57" s="98">
        <v>0</v>
      </c>
      <c r="T57" s="98">
        <v>0</v>
      </c>
      <c r="U57" s="98">
        <v>0</v>
      </c>
      <c r="V57" s="98">
        <v>0</v>
      </c>
      <c r="W57" s="98">
        <v>0</v>
      </c>
      <c r="X57" s="98">
        <v>5790.4000000000005</v>
      </c>
      <c r="Y57" s="98">
        <v>1636.8</v>
      </c>
      <c r="Z57" s="98">
        <v>1645.6000000000001</v>
      </c>
      <c r="AA57" s="98">
        <v>0</v>
      </c>
      <c r="AB57" s="98">
        <v>0</v>
      </c>
      <c r="AC57" s="98">
        <v>0</v>
      </c>
      <c r="AD57" s="98">
        <v>0</v>
      </c>
      <c r="AE57" s="98">
        <v>0</v>
      </c>
      <c r="AF57" s="98">
        <v>0</v>
      </c>
      <c r="AG57" s="98">
        <v>99.75</v>
      </c>
      <c r="AH57" s="99">
        <v>1358</v>
      </c>
    </row>
    <row r="58" spans="1:34" x14ac:dyDescent="0.2">
      <c r="A58" s="97" t="s">
        <v>17</v>
      </c>
      <c r="B58" s="98">
        <v>880</v>
      </c>
      <c r="C58" s="98">
        <v>1200</v>
      </c>
      <c r="D58" s="98"/>
      <c r="E58" s="98"/>
      <c r="F58" s="98">
        <v>28.5</v>
      </c>
      <c r="G58" s="98">
        <v>102.4</v>
      </c>
      <c r="H58" s="98">
        <v>535.79999999999995</v>
      </c>
      <c r="I58" s="98">
        <v>70.400000000000006</v>
      </c>
      <c r="J58" s="98">
        <v>279.2</v>
      </c>
      <c r="K58" s="98">
        <v>397.6</v>
      </c>
      <c r="L58" s="98">
        <v>63.2</v>
      </c>
      <c r="M58" s="98">
        <v>0</v>
      </c>
      <c r="N58" s="98">
        <v>8.4</v>
      </c>
      <c r="O58" s="98">
        <v>547.20000000000005</v>
      </c>
      <c r="P58" s="98">
        <v>282.40000000000003</v>
      </c>
      <c r="Q58" s="98">
        <v>14.4</v>
      </c>
      <c r="R58" s="98">
        <v>78.3</v>
      </c>
      <c r="S58" s="98">
        <v>0</v>
      </c>
      <c r="T58" s="98">
        <v>0</v>
      </c>
      <c r="U58" s="98">
        <v>0</v>
      </c>
      <c r="V58" s="98">
        <v>0</v>
      </c>
      <c r="W58" s="98">
        <v>0</v>
      </c>
      <c r="X58" s="98">
        <v>6476.8</v>
      </c>
      <c r="Y58" s="98">
        <v>2235.2000000000003</v>
      </c>
      <c r="Z58" s="98">
        <v>2226.4</v>
      </c>
      <c r="AA58" s="98">
        <v>0</v>
      </c>
      <c r="AB58" s="98">
        <v>0</v>
      </c>
      <c r="AC58" s="98">
        <v>0</v>
      </c>
      <c r="AD58" s="98">
        <v>0</v>
      </c>
      <c r="AE58" s="98">
        <v>0</v>
      </c>
      <c r="AF58" s="98">
        <v>0</v>
      </c>
      <c r="AG58" s="98">
        <v>94.5</v>
      </c>
      <c r="AH58" s="99">
        <v>1330</v>
      </c>
    </row>
    <row r="59" spans="1:34" x14ac:dyDescent="0.2">
      <c r="A59" s="97" t="s">
        <v>18</v>
      </c>
      <c r="B59" s="98">
        <v>830</v>
      </c>
      <c r="C59" s="98">
        <v>1190</v>
      </c>
      <c r="D59" s="98"/>
      <c r="E59" s="98"/>
      <c r="F59" s="98">
        <v>27.900000000000002</v>
      </c>
      <c r="G59" s="98">
        <v>94.8</v>
      </c>
      <c r="H59" s="98">
        <v>522.6</v>
      </c>
      <c r="I59" s="98">
        <v>64.8</v>
      </c>
      <c r="J59" s="98">
        <v>275.2</v>
      </c>
      <c r="K59" s="98">
        <v>382.40000000000003</v>
      </c>
      <c r="L59" s="98">
        <v>62</v>
      </c>
      <c r="M59" s="98">
        <v>0</v>
      </c>
      <c r="N59" s="98">
        <v>7.5</v>
      </c>
      <c r="O59" s="98">
        <v>553.6</v>
      </c>
      <c r="P59" s="98">
        <v>280.8</v>
      </c>
      <c r="Q59" s="98">
        <v>15</v>
      </c>
      <c r="R59" s="98">
        <v>46.2</v>
      </c>
      <c r="S59" s="98">
        <v>0</v>
      </c>
      <c r="T59" s="98">
        <v>0</v>
      </c>
      <c r="U59" s="98">
        <v>0</v>
      </c>
      <c r="V59" s="98">
        <v>0</v>
      </c>
      <c r="W59" s="98">
        <v>0</v>
      </c>
      <c r="X59" s="98">
        <v>7779.2</v>
      </c>
      <c r="Y59" s="98">
        <v>3555.2000000000003</v>
      </c>
      <c r="Z59" s="98">
        <v>3546.4</v>
      </c>
      <c r="AA59" s="98">
        <v>0</v>
      </c>
      <c r="AB59" s="98">
        <v>0</v>
      </c>
      <c r="AC59" s="98">
        <v>0</v>
      </c>
      <c r="AD59" s="98">
        <v>0</v>
      </c>
      <c r="AE59" s="98">
        <v>0</v>
      </c>
      <c r="AF59" s="98">
        <v>0</v>
      </c>
      <c r="AG59" s="98">
        <v>94.5</v>
      </c>
      <c r="AH59" s="99">
        <v>1169</v>
      </c>
    </row>
    <row r="60" spans="1:34" x14ac:dyDescent="0.2">
      <c r="A60" s="97" t="s">
        <v>19</v>
      </c>
      <c r="B60" s="98">
        <v>840</v>
      </c>
      <c r="C60" s="98">
        <v>1130</v>
      </c>
      <c r="D60" s="98"/>
      <c r="E60" s="98"/>
      <c r="F60" s="98">
        <v>24.900000000000002</v>
      </c>
      <c r="G60" s="98">
        <v>92</v>
      </c>
      <c r="H60" s="98">
        <v>514.20000000000005</v>
      </c>
      <c r="I60" s="98">
        <v>64</v>
      </c>
      <c r="J60" s="98">
        <v>275.2</v>
      </c>
      <c r="K60" s="98">
        <v>352</v>
      </c>
      <c r="L60" s="98">
        <v>63.6</v>
      </c>
      <c r="M60" s="98">
        <v>0</v>
      </c>
      <c r="N60" s="98">
        <v>9</v>
      </c>
      <c r="O60" s="98">
        <v>536</v>
      </c>
      <c r="P60" s="98">
        <v>279.2</v>
      </c>
      <c r="Q60" s="98">
        <v>13.8</v>
      </c>
      <c r="R60" s="98">
        <v>83.4</v>
      </c>
      <c r="S60" s="98">
        <v>0</v>
      </c>
      <c r="T60" s="98">
        <v>0</v>
      </c>
      <c r="U60" s="98">
        <v>0</v>
      </c>
      <c r="V60" s="98">
        <v>0</v>
      </c>
      <c r="W60" s="98">
        <v>0</v>
      </c>
      <c r="X60" s="98">
        <v>7550.4000000000005</v>
      </c>
      <c r="Y60" s="98">
        <v>3220.8</v>
      </c>
      <c r="Z60" s="98">
        <v>3229.6</v>
      </c>
      <c r="AA60" s="98">
        <v>0</v>
      </c>
      <c r="AB60" s="98">
        <v>0</v>
      </c>
      <c r="AC60" s="98">
        <v>0</v>
      </c>
      <c r="AD60" s="98">
        <v>0</v>
      </c>
      <c r="AE60" s="98">
        <v>0</v>
      </c>
      <c r="AF60" s="98">
        <v>0</v>
      </c>
      <c r="AG60" s="98">
        <v>99.75</v>
      </c>
      <c r="AH60" s="99">
        <v>1260</v>
      </c>
    </row>
    <row r="61" spans="1:34" x14ac:dyDescent="0.2">
      <c r="A61" s="97" t="s">
        <v>20</v>
      </c>
      <c r="B61" s="98">
        <v>840</v>
      </c>
      <c r="C61" s="98">
        <v>1180</v>
      </c>
      <c r="D61" s="98"/>
      <c r="E61" s="98"/>
      <c r="F61" s="98">
        <v>22.5</v>
      </c>
      <c r="G61" s="98">
        <v>111.2</v>
      </c>
      <c r="H61" s="98">
        <v>516</v>
      </c>
      <c r="I61" s="98">
        <v>64.8</v>
      </c>
      <c r="J61" s="98">
        <v>268</v>
      </c>
      <c r="K61" s="98">
        <v>337.6</v>
      </c>
      <c r="L61" s="98">
        <v>63.6</v>
      </c>
      <c r="M61" s="98">
        <v>0</v>
      </c>
      <c r="N61" s="98">
        <v>10.200000000000001</v>
      </c>
      <c r="O61" s="98">
        <v>571.20000000000005</v>
      </c>
      <c r="P61" s="98">
        <v>280.8</v>
      </c>
      <c r="Q61" s="98">
        <v>10.8</v>
      </c>
      <c r="R61" s="98">
        <v>74.7</v>
      </c>
      <c r="S61" s="98">
        <v>0</v>
      </c>
      <c r="T61" s="98">
        <v>0</v>
      </c>
      <c r="U61" s="98">
        <v>0</v>
      </c>
      <c r="V61" s="98">
        <v>0</v>
      </c>
      <c r="W61" s="98">
        <v>0</v>
      </c>
      <c r="X61" s="98">
        <v>6864</v>
      </c>
      <c r="Y61" s="98">
        <v>2675.2000000000003</v>
      </c>
      <c r="Z61" s="98">
        <v>2666.4</v>
      </c>
      <c r="AA61" s="98">
        <v>0</v>
      </c>
      <c r="AB61" s="98">
        <v>0</v>
      </c>
      <c r="AC61" s="98">
        <v>0</v>
      </c>
      <c r="AD61" s="98">
        <v>0</v>
      </c>
      <c r="AE61" s="98">
        <v>0</v>
      </c>
      <c r="AF61" s="98">
        <v>0</v>
      </c>
      <c r="AG61" s="98">
        <v>105</v>
      </c>
      <c r="AH61" s="99">
        <v>1211</v>
      </c>
    </row>
    <row r="62" spans="1:34" x14ac:dyDescent="0.2">
      <c r="A62" s="97" t="s">
        <v>21</v>
      </c>
      <c r="B62" s="98">
        <v>850</v>
      </c>
      <c r="C62" s="98">
        <v>1260</v>
      </c>
      <c r="D62" s="98"/>
      <c r="E62" s="98"/>
      <c r="F62" s="98">
        <v>24</v>
      </c>
      <c r="G62" s="98">
        <v>122</v>
      </c>
      <c r="H62" s="98">
        <v>526.20000000000005</v>
      </c>
      <c r="I62" s="98">
        <v>69.600000000000009</v>
      </c>
      <c r="J62" s="98">
        <v>276</v>
      </c>
      <c r="K62" s="98">
        <v>363.2</v>
      </c>
      <c r="L62" s="98">
        <v>67.2</v>
      </c>
      <c r="M62" s="98">
        <v>0</v>
      </c>
      <c r="N62" s="98">
        <v>10.5</v>
      </c>
      <c r="O62" s="98">
        <v>600</v>
      </c>
      <c r="P62" s="98">
        <v>294.40000000000003</v>
      </c>
      <c r="Q62" s="98">
        <v>12.6</v>
      </c>
      <c r="R62" s="98">
        <v>51</v>
      </c>
      <c r="S62" s="98">
        <v>0</v>
      </c>
      <c r="T62" s="98">
        <v>0</v>
      </c>
      <c r="U62" s="98">
        <v>0</v>
      </c>
      <c r="V62" s="98">
        <v>0</v>
      </c>
      <c r="W62" s="98">
        <v>0</v>
      </c>
      <c r="X62" s="98">
        <v>5860.8</v>
      </c>
      <c r="Y62" s="98">
        <v>1760</v>
      </c>
      <c r="Z62" s="98">
        <v>1777.6000000000001</v>
      </c>
      <c r="AA62" s="98">
        <v>0</v>
      </c>
      <c r="AB62" s="98">
        <v>0</v>
      </c>
      <c r="AC62" s="98">
        <v>0</v>
      </c>
      <c r="AD62" s="98">
        <v>0</v>
      </c>
      <c r="AE62" s="98">
        <v>0</v>
      </c>
      <c r="AF62" s="98">
        <v>0</v>
      </c>
      <c r="AG62" s="98">
        <v>115.5</v>
      </c>
      <c r="AH62" s="99">
        <v>1246</v>
      </c>
    </row>
    <row r="63" spans="1:34" x14ac:dyDescent="0.2">
      <c r="A63" s="97" t="s">
        <v>22</v>
      </c>
      <c r="B63" s="98">
        <v>690</v>
      </c>
      <c r="C63" s="98">
        <v>1100</v>
      </c>
      <c r="D63" s="98"/>
      <c r="E63" s="98"/>
      <c r="F63" s="98">
        <v>18.600000000000001</v>
      </c>
      <c r="G63" s="98">
        <v>90</v>
      </c>
      <c r="H63" s="98">
        <v>454.2</v>
      </c>
      <c r="I63" s="98">
        <v>58.4</v>
      </c>
      <c r="J63" s="98">
        <v>249.6</v>
      </c>
      <c r="K63" s="98">
        <v>328</v>
      </c>
      <c r="L63" s="98">
        <v>63.2</v>
      </c>
      <c r="M63" s="98">
        <v>0</v>
      </c>
      <c r="N63" s="98">
        <v>7.8</v>
      </c>
      <c r="O63" s="98">
        <v>551.20000000000005</v>
      </c>
      <c r="P63" s="98">
        <v>256</v>
      </c>
      <c r="Q63" s="98">
        <v>6</v>
      </c>
      <c r="R63" s="98">
        <v>43.800000000000004</v>
      </c>
      <c r="S63" s="98">
        <v>0</v>
      </c>
      <c r="T63" s="98">
        <v>0</v>
      </c>
      <c r="U63" s="98">
        <v>0</v>
      </c>
      <c r="V63" s="98">
        <v>0</v>
      </c>
      <c r="W63" s="98">
        <v>0</v>
      </c>
      <c r="X63" s="98">
        <v>6459.2</v>
      </c>
      <c r="Y63" s="98">
        <v>2798.4</v>
      </c>
      <c r="Z63" s="98">
        <v>2789.6</v>
      </c>
      <c r="AA63" s="98">
        <v>0</v>
      </c>
      <c r="AB63" s="98">
        <v>0</v>
      </c>
      <c r="AC63" s="98">
        <v>0</v>
      </c>
      <c r="AD63" s="98">
        <v>0</v>
      </c>
      <c r="AE63" s="98">
        <v>0</v>
      </c>
      <c r="AF63" s="98">
        <v>0</v>
      </c>
      <c r="AG63" s="98">
        <v>99.75</v>
      </c>
      <c r="AH63" s="99">
        <v>987</v>
      </c>
    </row>
    <row r="64" spans="1:34" x14ac:dyDescent="0.2">
      <c r="A64" s="97" t="s">
        <v>23</v>
      </c>
      <c r="B64" s="98">
        <v>620</v>
      </c>
      <c r="C64" s="98">
        <v>1050</v>
      </c>
      <c r="D64" s="98"/>
      <c r="E64" s="98"/>
      <c r="F64" s="98">
        <v>20.100000000000001</v>
      </c>
      <c r="G64" s="98">
        <v>102.8</v>
      </c>
      <c r="H64" s="98">
        <v>459.6</v>
      </c>
      <c r="I64" s="98">
        <v>56</v>
      </c>
      <c r="J64" s="98">
        <v>236</v>
      </c>
      <c r="K64" s="98">
        <v>316.8</v>
      </c>
      <c r="L64" s="98">
        <v>63.6</v>
      </c>
      <c r="M64" s="98">
        <v>0</v>
      </c>
      <c r="N64" s="98">
        <v>7.8</v>
      </c>
      <c r="O64" s="98">
        <v>541.6</v>
      </c>
      <c r="P64" s="98">
        <v>204.8</v>
      </c>
      <c r="Q64" s="98">
        <v>6</v>
      </c>
      <c r="R64" s="98">
        <v>44.7</v>
      </c>
      <c r="S64" s="98">
        <v>0</v>
      </c>
      <c r="T64" s="98">
        <v>0</v>
      </c>
      <c r="U64" s="98">
        <v>0</v>
      </c>
      <c r="V64" s="98">
        <v>0</v>
      </c>
      <c r="W64" s="98">
        <v>0</v>
      </c>
      <c r="X64" s="98">
        <v>5878.4000000000005</v>
      </c>
      <c r="Y64" s="98">
        <v>2516.8000000000002</v>
      </c>
      <c r="Z64" s="98">
        <v>2516.8000000000002</v>
      </c>
      <c r="AA64" s="98">
        <v>0</v>
      </c>
      <c r="AB64" s="98">
        <v>0</v>
      </c>
      <c r="AC64" s="98">
        <v>0</v>
      </c>
      <c r="AD64" s="98">
        <v>0</v>
      </c>
      <c r="AE64" s="98">
        <v>0</v>
      </c>
      <c r="AF64" s="98">
        <v>0</v>
      </c>
      <c r="AG64" s="98">
        <v>94.5</v>
      </c>
      <c r="AH64" s="99">
        <v>1008</v>
      </c>
    </row>
    <row r="65" spans="1:34" x14ac:dyDescent="0.2">
      <c r="A65" s="104" t="s">
        <v>24</v>
      </c>
      <c r="B65" s="105">
        <v>570</v>
      </c>
      <c r="C65" s="105">
        <v>1000</v>
      </c>
      <c r="D65" s="105"/>
      <c r="E65" s="105"/>
      <c r="F65" s="105">
        <v>21.900000000000002</v>
      </c>
      <c r="G65" s="105">
        <v>98.8</v>
      </c>
      <c r="H65" s="105">
        <v>460.8</v>
      </c>
      <c r="I65" s="105">
        <v>56</v>
      </c>
      <c r="J65" s="105">
        <v>224</v>
      </c>
      <c r="K65" s="105">
        <v>316.8</v>
      </c>
      <c r="L65" s="105">
        <v>61.2</v>
      </c>
      <c r="M65" s="105">
        <v>0</v>
      </c>
      <c r="N65" s="105">
        <v>6.9</v>
      </c>
      <c r="O65" s="105">
        <v>507.2</v>
      </c>
      <c r="P65" s="105">
        <v>180</v>
      </c>
      <c r="Q65" s="105">
        <v>4.8</v>
      </c>
      <c r="R65" s="105">
        <v>42</v>
      </c>
      <c r="S65" s="105">
        <v>0</v>
      </c>
      <c r="T65" s="105">
        <v>0</v>
      </c>
      <c r="U65" s="105">
        <v>0</v>
      </c>
      <c r="V65" s="105">
        <v>0</v>
      </c>
      <c r="W65" s="105">
        <v>0</v>
      </c>
      <c r="X65" s="105">
        <v>6776</v>
      </c>
      <c r="Y65" s="105">
        <v>3203.2000000000003</v>
      </c>
      <c r="Z65" s="105">
        <v>3194.4</v>
      </c>
      <c r="AA65" s="105">
        <v>0</v>
      </c>
      <c r="AB65" s="105">
        <v>0</v>
      </c>
      <c r="AC65" s="105">
        <v>0</v>
      </c>
      <c r="AD65" s="105">
        <v>0</v>
      </c>
      <c r="AE65" s="105">
        <v>0</v>
      </c>
      <c r="AF65" s="105">
        <v>0</v>
      </c>
      <c r="AG65" s="105">
        <v>94.5</v>
      </c>
      <c r="AH65" s="106">
        <v>1015</v>
      </c>
    </row>
    <row r="66" spans="1:34" x14ac:dyDescent="0.2">
      <c r="A66" s="97" t="s">
        <v>25</v>
      </c>
      <c r="B66" s="98">
        <v>570</v>
      </c>
      <c r="C66" s="98">
        <v>950</v>
      </c>
      <c r="D66" s="98"/>
      <c r="E66" s="98"/>
      <c r="F66" s="98">
        <v>22.5</v>
      </c>
      <c r="G66" s="98">
        <v>88</v>
      </c>
      <c r="H66" s="98">
        <v>451.8</v>
      </c>
      <c r="I66" s="98">
        <v>59.2</v>
      </c>
      <c r="J66" s="98">
        <v>225.6</v>
      </c>
      <c r="K66" s="98">
        <v>306.40000000000003</v>
      </c>
      <c r="L66" s="98">
        <v>63.6</v>
      </c>
      <c r="M66" s="98">
        <v>0</v>
      </c>
      <c r="N66" s="98">
        <v>6.9</v>
      </c>
      <c r="O66" s="98">
        <v>487.2</v>
      </c>
      <c r="P66" s="98">
        <v>169.6</v>
      </c>
      <c r="Q66" s="98">
        <v>4.8</v>
      </c>
      <c r="R66" s="98">
        <v>42.9</v>
      </c>
      <c r="S66" s="98">
        <v>0</v>
      </c>
      <c r="T66" s="98">
        <v>0</v>
      </c>
      <c r="U66" s="98">
        <v>0</v>
      </c>
      <c r="V66" s="98">
        <v>0</v>
      </c>
      <c r="W66" s="98">
        <v>0</v>
      </c>
      <c r="X66" s="98">
        <v>6547.2</v>
      </c>
      <c r="Y66" s="98">
        <v>2992</v>
      </c>
      <c r="Z66" s="98">
        <v>3009.6</v>
      </c>
      <c r="AA66" s="98">
        <v>0</v>
      </c>
      <c r="AB66" s="98">
        <v>0</v>
      </c>
      <c r="AC66" s="98">
        <v>0</v>
      </c>
      <c r="AD66" s="98">
        <v>0</v>
      </c>
      <c r="AE66" s="98">
        <v>0</v>
      </c>
      <c r="AF66" s="98">
        <v>0</v>
      </c>
      <c r="AG66" s="98">
        <v>89.25</v>
      </c>
      <c r="AH66" s="99">
        <v>1015</v>
      </c>
    </row>
    <row r="67" spans="1:34" ht="13.5" thickBot="1" x14ac:dyDescent="0.25">
      <c r="A67" s="100" t="s">
        <v>26</v>
      </c>
      <c r="B67" s="101">
        <v>580</v>
      </c>
      <c r="C67" s="101">
        <v>940</v>
      </c>
      <c r="D67" s="101"/>
      <c r="E67" s="101"/>
      <c r="F67" s="101">
        <v>23.400000000000002</v>
      </c>
      <c r="G67" s="101">
        <v>95.2</v>
      </c>
      <c r="H67" s="101">
        <v>436.8</v>
      </c>
      <c r="I67" s="101">
        <v>60</v>
      </c>
      <c r="J67" s="101">
        <v>208</v>
      </c>
      <c r="K67" s="101">
        <v>291.2</v>
      </c>
      <c r="L67" s="101">
        <v>63.2</v>
      </c>
      <c r="M67" s="101">
        <v>0</v>
      </c>
      <c r="N67" s="101">
        <v>6.3</v>
      </c>
      <c r="O67" s="101">
        <v>483.2</v>
      </c>
      <c r="P67" s="101">
        <v>185.6</v>
      </c>
      <c r="Q67" s="101">
        <v>0.6</v>
      </c>
      <c r="R67" s="101">
        <v>41.1</v>
      </c>
      <c r="S67" s="101">
        <v>0</v>
      </c>
      <c r="T67" s="101">
        <v>0</v>
      </c>
      <c r="U67" s="101">
        <v>0</v>
      </c>
      <c r="V67" s="101">
        <v>0</v>
      </c>
      <c r="W67" s="101">
        <v>0</v>
      </c>
      <c r="X67" s="101">
        <v>6617.6</v>
      </c>
      <c r="Y67" s="101">
        <v>3185.6</v>
      </c>
      <c r="Z67" s="101">
        <v>3168</v>
      </c>
      <c r="AA67" s="101">
        <v>0</v>
      </c>
      <c r="AB67" s="101">
        <v>0</v>
      </c>
      <c r="AC67" s="101">
        <v>0</v>
      </c>
      <c r="AD67" s="101">
        <v>0</v>
      </c>
      <c r="AE67" s="101">
        <v>0</v>
      </c>
      <c r="AF67" s="101">
        <v>0</v>
      </c>
      <c r="AG67" s="101">
        <v>78.75</v>
      </c>
      <c r="AH67" s="102">
        <v>1022</v>
      </c>
    </row>
    <row r="68" spans="1:34" x14ac:dyDescent="0.2">
      <c r="A68" s="86" t="s">
        <v>2</v>
      </c>
      <c r="B68" s="90">
        <f>SUM(B44:B67)</f>
        <v>18120</v>
      </c>
      <c r="C68" s="90">
        <f t="shared" ref="C68:AH68" si="2">SUM(C44:C67)</f>
        <v>25630</v>
      </c>
      <c r="D68" s="90">
        <f t="shared" si="2"/>
        <v>0</v>
      </c>
      <c r="E68" s="90">
        <f t="shared" si="2"/>
        <v>0</v>
      </c>
      <c r="F68" s="90">
        <f t="shared" si="2"/>
        <v>580.19999999999993</v>
      </c>
      <c r="G68" s="90">
        <f t="shared" si="2"/>
        <v>2318.3999999999996</v>
      </c>
      <c r="H68" s="90">
        <f t="shared" si="2"/>
        <v>11495.4</v>
      </c>
      <c r="I68" s="90">
        <f t="shared" si="2"/>
        <v>1600</v>
      </c>
      <c r="J68" s="90">
        <f t="shared" si="2"/>
        <v>5680</v>
      </c>
      <c r="K68" s="90">
        <f t="shared" si="2"/>
        <v>7967.2000000000007</v>
      </c>
      <c r="L68" s="90">
        <f t="shared" si="2"/>
        <v>1543.1999999999998</v>
      </c>
      <c r="M68" s="90">
        <f t="shared" si="2"/>
        <v>0</v>
      </c>
      <c r="N68" s="90">
        <f t="shared" si="2"/>
        <v>183.00000000000003</v>
      </c>
      <c r="O68" s="90">
        <f t="shared" si="2"/>
        <v>12416.800000000005</v>
      </c>
      <c r="P68" s="90">
        <f t="shared" si="2"/>
        <v>5920.8000000000011</v>
      </c>
      <c r="Q68" s="90">
        <f t="shared" si="2"/>
        <v>234.60000000000005</v>
      </c>
      <c r="R68" s="90">
        <f t="shared" si="2"/>
        <v>1484.4</v>
      </c>
      <c r="S68" s="90">
        <f t="shared" si="2"/>
        <v>0</v>
      </c>
      <c r="T68" s="90">
        <f t="shared" si="2"/>
        <v>0</v>
      </c>
      <c r="U68" s="90">
        <f t="shared" si="2"/>
        <v>0</v>
      </c>
      <c r="V68" s="90">
        <f t="shared" si="2"/>
        <v>0</v>
      </c>
      <c r="W68" s="90">
        <f t="shared" si="2"/>
        <v>0</v>
      </c>
      <c r="X68" s="90">
        <f t="shared" si="2"/>
        <v>161691.20000000001</v>
      </c>
      <c r="Y68" s="90">
        <f t="shared" si="2"/>
        <v>69520</v>
      </c>
      <c r="Z68" s="90">
        <f t="shared" si="2"/>
        <v>69493.600000000006</v>
      </c>
      <c r="AA68" s="90">
        <f t="shared" si="2"/>
        <v>0</v>
      </c>
      <c r="AB68" s="90">
        <f t="shared" si="2"/>
        <v>0</v>
      </c>
      <c r="AC68" s="90">
        <f t="shared" si="2"/>
        <v>0</v>
      </c>
      <c r="AD68" s="90">
        <f t="shared" si="2"/>
        <v>0</v>
      </c>
      <c r="AE68" s="90">
        <f t="shared" si="2"/>
        <v>0</v>
      </c>
      <c r="AF68" s="90">
        <f t="shared" si="2"/>
        <v>0</v>
      </c>
      <c r="AG68" s="90">
        <f t="shared" si="2"/>
        <v>2262.75</v>
      </c>
      <c r="AH68" s="90">
        <f t="shared" si="2"/>
        <v>28000</v>
      </c>
    </row>
    <row r="72" spans="1:34" ht="18" x14ac:dyDescent="0.25">
      <c r="A72" s="141" t="s">
        <v>118</v>
      </c>
      <c r="B72" s="141"/>
      <c r="C72" s="141"/>
      <c r="D72" s="141"/>
      <c r="E72" s="141"/>
      <c r="F72" s="141"/>
      <c r="G72" s="109"/>
      <c r="H72" s="109"/>
      <c r="I72" s="109"/>
      <c r="J72" s="109"/>
      <c r="K72" s="109"/>
      <c r="L72" s="109"/>
      <c r="M72" s="109"/>
      <c r="N72" s="109"/>
      <c r="O72" s="109"/>
      <c r="P72" s="109"/>
    </row>
    <row r="73" spans="1:34" ht="18.75" thickBot="1" x14ac:dyDescent="0.3">
      <c r="A73" s="142" t="s">
        <v>74</v>
      </c>
      <c r="B73" s="143"/>
      <c r="C73" s="143"/>
      <c r="D73" s="143"/>
      <c r="E73" s="143"/>
      <c r="F73" s="80"/>
      <c r="G73" s="80"/>
      <c r="H73" s="142" t="s">
        <v>75</v>
      </c>
      <c r="I73" s="143"/>
      <c r="J73" s="143"/>
      <c r="K73" s="143"/>
      <c r="L73" s="143"/>
      <c r="M73" s="80"/>
      <c r="N73" s="80"/>
      <c r="O73" s="80"/>
      <c r="P73" s="80"/>
    </row>
    <row r="74" spans="1:34" ht="13.5" thickBot="1" x14ac:dyDescent="0.25">
      <c r="A74" s="144" t="s">
        <v>76</v>
      </c>
      <c r="B74" s="145"/>
      <c r="C74" s="110" t="s">
        <v>77</v>
      </c>
      <c r="D74" s="110" t="s">
        <v>119</v>
      </c>
      <c r="E74" s="110" t="s">
        <v>120</v>
      </c>
      <c r="F74" s="111"/>
      <c r="G74" s="80"/>
      <c r="H74" s="144" t="s">
        <v>76</v>
      </c>
      <c r="I74" s="145"/>
      <c r="J74" s="110" t="s">
        <v>77</v>
      </c>
      <c r="K74" s="110" t="s">
        <v>119</v>
      </c>
      <c r="L74" s="110" t="s">
        <v>120</v>
      </c>
      <c r="M74" s="80"/>
      <c r="N74" s="80"/>
      <c r="O74" s="80"/>
      <c r="P74" s="80"/>
    </row>
    <row r="75" spans="1:34" ht="38.25" x14ac:dyDescent="0.2">
      <c r="A75" s="112" t="s">
        <v>78</v>
      </c>
      <c r="B75" s="113" t="s">
        <v>79</v>
      </c>
      <c r="C75" s="114">
        <v>16000</v>
      </c>
      <c r="D75" s="114">
        <v>16000</v>
      </c>
      <c r="E75" s="114">
        <v>16000</v>
      </c>
      <c r="F75" s="111"/>
      <c r="G75" s="80"/>
      <c r="H75" s="112" t="s">
        <v>78</v>
      </c>
      <c r="I75" s="113" t="s">
        <v>79</v>
      </c>
      <c r="J75" s="114">
        <v>16000</v>
      </c>
      <c r="K75" s="114">
        <v>16000</v>
      </c>
      <c r="L75" s="114">
        <v>16000</v>
      </c>
      <c r="M75" s="80"/>
      <c r="N75" s="80"/>
      <c r="O75" s="80"/>
      <c r="P75" s="80"/>
    </row>
    <row r="76" spans="1:34" ht="38.25" x14ac:dyDescent="0.2">
      <c r="A76" s="115" t="s">
        <v>80</v>
      </c>
      <c r="B76" s="116" t="s">
        <v>81</v>
      </c>
      <c r="C76" s="117">
        <v>23</v>
      </c>
      <c r="D76" s="117">
        <v>23</v>
      </c>
      <c r="E76" s="117">
        <v>23</v>
      </c>
      <c r="F76" s="111"/>
      <c r="G76" s="80"/>
      <c r="H76" s="115" t="s">
        <v>80</v>
      </c>
      <c r="I76" s="116" t="s">
        <v>81</v>
      </c>
      <c r="J76" s="117">
        <v>23</v>
      </c>
      <c r="K76" s="117">
        <v>23</v>
      </c>
      <c r="L76" s="117">
        <v>23</v>
      </c>
      <c r="M76" s="80"/>
      <c r="N76" s="80"/>
      <c r="O76" s="80"/>
      <c r="P76" s="80"/>
    </row>
    <row r="77" spans="1:34" x14ac:dyDescent="0.2">
      <c r="A77" s="137" t="s">
        <v>82</v>
      </c>
      <c r="B77" s="116" t="s">
        <v>83</v>
      </c>
      <c r="C77" s="117">
        <v>103</v>
      </c>
      <c r="D77" s="117">
        <v>103</v>
      </c>
      <c r="E77" s="117">
        <v>103</v>
      </c>
      <c r="F77" s="118"/>
      <c r="G77" s="80"/>
      <c r="H77" s="137" t="s">
        <v>82</v>
      </c>
      <c r="I77" s="116" t="s">
        <v>83</v>
      </c>
      <c r="J77" s="117">
        <v>103</v>
      </c>
      <c r="K77" s="117">
        <v>103</v>
      </c>
      <c r="L77" s="117">
        <v>103</v>
      </c>
      <c r="M77" s="80"/>
      <c r="N77" s="80"/>
      <c r="O77" s="80"/>
      <c r="P77" s="80"/>
    </row>
    <row r="78" spans="1:34" x14ac:dyDescent="0.2">
      <c r="A78" s="135"/>
      <c r="B78" s="116" t="s">
        <v>84</v>
      </c>
      <c r="C78" s="117">
        <v>110</v>
      </c>
      <c r="D78" s="117">
        <v>110</v>
      </c>
      <c r="E78" s="117">
        <v>110</v>
      </c>
      <c r="F78" s="118"/>
      <c r="G78" s="80"/>
      <c r="H78" s="135"/>
      <c r="I78" s="116" t="s">
        <v>84</v>
      </c>
      <c r="J78" s="117">
        <v>110</v>
      </c>
      <c r="K78" s="117">
        <v>110</v>
      </c>
      <c r="L78" s="117">
        <v>110</v>
      </c>
      <c r="M78" s="80"/>
      <c r="N78" s="80"/>
      <c r="O78" s="80"/>
      <c r="P78" s="80"/>
    </row>
    <row r="79" spans="1:34" x14ac:dyDescent="0.2">
      <c r="A79" s="138"/>
      <c r="B79" s="116" t="s">
        <v>85</v>
      </c>
      <c r="C79" s="117">
        <v>75</v>
      </c>
      <c r="D79" s="117">
        <v>75</v>
      </c>
      <c r="E79" s="117">
        <v>75</v>
      </c>
      <c r="F79" s="118"/>
      <c r="G79" s="80"/>
      <c r="H79" s="138"/>
      <c r="I79" s="116" t="s">
        <v>85</v>
      </c>
      <c r="J79" s="117">
        <v>75</v>
      </c>
      <c r="K79" s="117">
        <v>75</v>
      </c>
      <c r="L79" s="117">
        <v>75</v>
      </c>
      <c r="M79" s="80"/>
      <c r="N79" s="80"/>
      <c r="O79" s="80"/>
      <c r="P79" s="80"/>
    </row>
    <row r="80" spans="1:34" ht="38.25" x14ac:dyDescent="0.2">
      <c r="A80" s="115" t="s">
        <v>86</v>
      </c>
      <c r="B80" s="116" t="s">
        <v>87</v>
      </c>
      <c r="C80" s="117">
        <v>0.62</v>
      </c>
      <c r="D80" s="117">
        <v>0.62</v>
      </c>
      <c r="E80" s="117">
        <v>0.62</v>
      </c>
      <c r="F80" s="118"/>
      <c r="G80" s="80"/>
      <c r="H80" s="115" t="s">
        <v>86</v>
      </c>
      <c r="I80" s="116" t="s">
        <v>87</v>
      </c>
      <c r="J80" s="117">
        <v>0.61</v>
      </c>
      <c r="K80" s="117">
        <v>0.61</v>
      </c>
      <c r="L80" s="117">
        <v>0.61</v>
      </c>
      <c r="M80" s="80"/>
      <c r="N80" s="80"/>
      <c r="O80" s="80"/>
      <c r="P80" s="80"/>
    </row>
    <row r="81" spans="1:16" x14ac:dyDescent="0.2">
      <c r="A81" s="137" t="s">
        <v>88</v>
      </c>
      <c r="B81" s="116" t="s">
        <v>89</v>
      </c>
      <c r="C81" s="117">
        <v>17.7</v>
      </c>
      <c r="D81" s="117">
        <v>17.7</v>
      </c>
      <c r="E81" s="117">
        <v>17.7</v>
      </c>
      <c r="F81" s="118"/>
      <c r="G81" s="80"/>
      <c r="H81" s="137" t="s">
        <v>88</v>
      </c>
      <c r="I81" s="116" t="s">
        <v>89</v>
      </c>
      <c r="J81" s="117">
        <v>17.7</v>
      </c>
      <c r="K81" s="117">
        <v>17.7</v>
      </c>
      <c r="L81" s="117">
        <v>17.7</v>
      </c>
      <c r="M81" s="80"/>
      <c r="N81" s="80"/>
      <c r="O81" s="80"/>
      <c r="P81" s="80"/>
    </row>
    <row r="82" spans="1:16" x14ac:dyDescent="0.2">
      <c r="A82" s="135"/>
      <c r="B82" s="116" t="s">
        <v>90</v>
      </c>
      <c r="C82" s="117">
        <v>10.7</v>
      </c>
      <c r="D82" s="117">
        <v>10.7</v>
      </c>
      <c r="E82" s="117">
        <v>10.7</v>
      </c>
      <c r="F82" s="118"/>
      <c r="G82" s="80"/>
      <c r="H82" s="135"/>
      <c r="I82" s="116" t="s">
        <v>90</v>
      </c>
      <c r="J82" s="117">
        <v>10.7</v>
      </c>
      <c r="K82" s="117">
        <v>10.7</v>
      </c>
      <c r="L82" s="117">
        <v>10.7</v>
      </c>
      <c r="M82" s="80"/>
      <c r="N82" s="80"/>
      <c r="O82" s="80"/>
      <c r="P82" s="80"/>
    </row>
    <row r="83" spans="1:16" x14ac:dyDescent="0.2">
      <c r="A83" s="138"/>
      <c r="B83" s="116" t="s">
        <v>91</v>
      </c>
      <c r="C83" s="117">
        <v>6</v>
      </c>
      <c r="D83" s="117">
        <v>6</v>
      </c>
      <c r="E83" s="117">
        <v>6</v>
      </c>
      <c r="F83" s="118"/>
      <c r="G83" s="80"/>
      <c r="H83" s="138"/>
      <c r="I83" s="116" t="s">
        <v>91</v>
      </c>
      <c r="J83" s="117">
        <v>6</v>
      </c>
      <c r="K83" s="117">
        <v>6</v>
      </c>
      <c r="L83" s="117">
        <v>6</v>
      </c>
      <c r="M83" s="80"/>
      <c r="N83" s="119" t="s">
        <v>92</v>
      </c>
      <c r="O83" s="119" t="s">
        <v>93</v>
      </c>
      <c r="P83" s="119" t="s">
        <v>94</v>
      </c>
    </row>
    <row r="84" spans="1:16" x14ac:dyDescent="0.2">
      <c r="A84" s="137" t="s">
        <v>95</v>
      </c>
      <c r="B84" s="116" t="s">
        <v>96</v>
      </c>
      <c r="C84" s="120">
        <f>B10</f>
        <v>1470</v>
      </c>
      <c r="D84" s="120">
        <f>B16</f>
        <v>2300</v>
      </c>
      <c r="E84" s="120">
        <f>B28</f>
        <v>2200</v>
      </c>
      <c r="F84" s="118"/>
      <c r="G84" s="80"/>
      <c r="H84" s="137" t="s">
        <v>95</v>
      </c>
      <c r="I84" s="116" t="s">
        <v>96</v>
      </c>
      <c r="J84" s="120">
        <f>C10</f>
        <v>2010</v>
      </c>
      <c r="K84" s="120">
        <f>C16</f>
        <v>2960</v>
      </c>
      <c r="L84" s="120">
        <f>C28</f>
        <v>2890</v>
      </c>
      <c r="M84" s="121">
        <v>4</v>
      </c>
      <c r="N84" s="122">
        <f>(C84+C87+J84+J87)/1000</f>
        <v>4.859</v>
      </c>
      <c r="O84" s="122">
        <f>(C85+C88+J85+J88)/1000</f>
        <v>2.677</v>
      </c>
      <c r="P84" s="123"/>
    </row>
    <row r="85" spans="1:16" x14ac:dyDescent="0.2">
      <c r="A85" s="135"/>
      <c r="B85" s="116" t="s">
        <v>97</v>
      </c>
      <c r="C85" s="120">
        <f>B47</f>
        <v>660</v>
      </c>
      <c r="D85" s="120">
        <f>B53</f>
        <v>890</v>
      </c>
      <c r="E85" s="120">
        <f>B65</f>
        <v>570</v>
      </c>
      <c r="F85" s="118"/>
      <c r="G85" s="80"/>
      <c r="H85" s="135"/>
      <c r="I85" s="116" t="s">
        <v>97</v>
      </c>
      <c r="J85" s="120">
        <f>C47</f>
        <v>890</v>
      </c>
      <c r="K85" s="120">
        <f>C53</f>
        <v>1170</v>
      </c>
      <c r="L85" s="120">
        <f>C65</f>
        <v>1000</v>
      </c>
      <c r="M85" s="121">
        <v>10</v>
      </c>
      <c r="N85" s="122">
        <f>(D84+D87+K84+K87)/1000</f>
        <v>7.8797499999999996</v>
      </c>
      <c r="O85" s="122">
        <f>(D85+D88+K85+K88)/1000</f>
        <v>3.544</v>
      </c>
      <c r="P85" s="123"/>
    </row>
    <row r="86" spans="1:16" x14ac:dyDescent="0.2">
      <c r="A86" s="135"/>
      <c r="B86" s="116" t="s">
        <v>98</v>
      </c>
      <c r="C86" s="124">
        <v>2565.3459805648049</v>
      </c>
      <c r="D86" s="124">
        <v>3428.3523739545794</v>
      </c>
      <c r="E86" s="124">
        <v>3419.005703417296</v>
      </c>
      <c r="F86" s="118"/>
      <c r="G86" s="80"/>
      <c r="H86" s="135"/>
      <c r="I86" s="116" t="s">
        <v>98</v>
      </c>
      <c r="J86" s="124">
        <v>2832.9682313785306</v>
      </c>
      <c r="K86" s="124">
        <v>3945.5682733923131</v>
      </c>
      <c r="L86" s="124">
        <v>4063.2067385256191</v>
      </c>
      <c r="M86" s="119">
        <v>22</v>
      </c>
      <c r="N86" s="122">
        <f>(E84+E87+L84+L87)/1000</f>
        <v>7.484</v>
      </c>
      <c r="O86" s="122">
        <f>(E85+E88+L85+L88)/1000</f>
        <v>2.6795</v>
      </c>
      <c r="P86" s="123"/>
    </row>
    <row r="87" spans="1:16" x14ac:dyDescent="0.2">
      <c r="A87" s="135"/>
      <c r="B87" s="116" t="s">
        <v>99</v>
      </c>
      <c r="C87" s="120">
        <f>AH10</f>
        <v>1232</v>
      </c>
      <c r="D87" s="120">
        <f>AH16</f>
        <v>2352</v>
      </c>
      <c r="E87" s="120">
        <f>AH28</f>
        <v>2100</v>
      </c>
      <c r="F87" s="118"/>
      <c r="G87" s="80"/>
      <c r="H87" s="135"/>
      <c r="I87" s="116" t="s">
        <v>99</v>
      </c>
      <c r="J87" s="120">
        <f>AG10</f>
        <v>147</v>
      </c>
      <c r="K87" s="120">
        <f>AG16</f>
        <v>267.75</v>
      </c>
      <c r="L87" s="120">
        <f>AG28</f>
        <v>294</v>
      </c>
      <c r="M87" s="80"/>
      <c r="N87" s="80"/>
      <c r="O87" s="80"/>
      <c r="P87" s="80"/>
    </row>
    <row r="88" spans="1:16" x14ac:dyDescent="0.2">
      <c r="A88" s="135"/>
      <c r="B88" s="116" t="s">
        <v>100</v>
      </c>
      <c r="C88" s="120">
        <f>AH47</f>
        <v>1043</v>
      </c>
      <c r="D88" s="120">
        <f>AH53</f>
        <v>1379</v>
      </c>
      <c r="E88" s="120">
        <f>AH65</f>
        <v>1015</v>
      </c>
      <c r="F88" s="118"/>
      <c r="G88" s="80"/>
      <c r="H88" s="135"/>
      <c r="I88" s="116" t="s">
        <v>100</v>
      </c>
      <c r="J88" s="120">
        <f>AG47</f>
        <v>84</v>
      </c>
      <c r="K88" s="120">
        <f>AG53</f>
        <v>105</v>
      </c>
      <c r="L88" s="120">
        <f>AG65</f>
        <v>94.5</v>
      </c>
      <c r="M88" s="118"/>
      <c r="N88" s="118"/>
      <c r="O88" s="118"/>
      <c r="P88" s="118"/>
    </row>
    <row r="89" spans="1:16" x14ac:dyDescent="0.2">
      <c r="A89" s="135"/>
      <c r="B89" s="116" t="s">
        <v>101</v>
      </c>
      <c r="C89" s="124">
        <v>2692.0256313787208</v>
      </c>
      <c r="D89" s="124">
        <v>3617.0158971174014</v>
      </c>
      <c r="E89" s="124">
        <v>3594.9753823913734</v>
      </c>
      <c r="F89" s="118"/>
      <c r="G89" s="80"/>
      <c r="H89" s="135"/>
      <c r="I89" s="116" t="s">
        <v>101</v>
      </c>
      <c r="J89" s="124">
        <v>299.15213520882651</v>
      </c>
      <c r="K89" s="124">
        <v>434.16586692184819</v>
      </c>
      <c r="L89" s="124">
        <v>443.84682042344292</v>
      </c>
      <c r="M89" s="118"/>
      <c r="N89" s="118"/>
      <c r="O89" s="118"/>
      <c r="P89" s="118"/>
    </row>
    <row r="90" spans="1:16" x14ac:dyDescent="0.2">
      <c r="A90" s="138"/>
      <c r="B90" s="116" t="s">
        <v>102</v>
      </c>
      <c r="C90" s="124">
        <v>5237.7516168676802</v>
      </c>
      <c r="D90" s="124">
        <v>7012.1782635640402</v>
      </c>
      <c r="E90" s="124">
        <v>6970.1999971306423</v>
      </c>
      <c r="F90" s="118"/>
      <c r="G90" s="80"/>
      <c r="H90" s="138"/>
      <c r="I90" s="116" t="s">
        <v>102</v>
      </c>
      <c r="J90" s="124">
        <v>3132.0595460495319</v>
      </c>
      <c r="K90" s="124">
        <v>4379.6060325102299</v>
      </c>
      <c r="L90" s="124">
        <v>4507.0510314395151</v>
      </c>
      <c r="M90" s="118"/>
      <c r="N90" s="118"/>
      <c r="O90" s="118"/>
      <c r="P90" s="118"/>
    </row>
    <row r="91" spans="1:16" x14ac:dyDescent="0.2">
      <c r="A91" s="139" t="s">
        <v>103</v>
      </c>
      <c r="B91" s="116" t="s">
        <v>104</v>
      </c>
      <c r="C91" s="124">
        <v>0.16033412378530032</v>
      </c>
      <c r="D91" s="124">
        <v>0.21427202337216122</v>
      </c>
      <c r="E91" s="124">
        <v>0.21368785646358099</v>
      </c>
      <c r="F91" s="118"/>
      <c r="G91" s="80"/>
      <c r="H91" s="139" t="s">
        <v>103</v>
      </c>
      <c r="I91" s="116" t="s">
        <v>104</v>
      </c>
      <c r="J91" s="124">
        <v>0.17706051446115817</v>
      </c>
      <c r="K91" s="124">
        <v>0.24659801708701956</v>
      </c>
      <c r="L91" s="124">
        <v>0.25395042115785121</v>
      </c>
      <c r="M91" s="118"/>
      <c r="N91" s="118"/>
      <c r="O91" s="118"/>
      <c r="P91" s="118"/>
    </row>
    <row r="92" spans="1:16" x14ac:dyDescent="0.2">
      <c r="A92" s="139"/>
      <c r="B92" s="116" t="s">
        <v>105</v>
      </c>
      <c r="C92" s="124">
        <v>0.16825160196117006</v>
      </c>
      <c r="D92" s="124">
        <v>0.2260634935698376</v>
      </c>
      <c r="E92" s="124">
        <v>0.22468596139946084</v>
      </c>
      <c r="F92" s="118"/>
      <c r="G92" s="80"/>
      <c r="H92" s="139"/>
      <c r="I92" s="116" t="s">
        <v>105</v>
      </c>
      <c r="J92" s="124">
        <v>1.8697008450551656E-2</v>
      </c>
      <c r="K92" s="124">
        <v>2.713536668261551E-2</v>
      </c>
      <c r="L92" s="124">
        <v>2.7740426276465183E-2</v>
      </c>
      <c r="M92" s="118"/>
      <c r="N92" s="118"/>
      <c r="O92" s="118"/>
      <c r="P92" s="118"/>
    </row>
    <row r="93" spans="1:16" ht="13.5" thickBot="1" x14ac:dyDescent="0.25">
      <c r="A93" s="140"/>
      <c r="B93" s="125" t="s">
        <v>106</v>
      </c>
      <c r="C93" s="126">
        <v>0.32735947605422999</v>
      </c>
      <c r="D93" s="126">
        <v>0.43826114147275252</v>
      </c>
      <c r="E93" s="126">
        <v>0.43563749982066513</v>
      </c>
      <c r="F93" s="118"/>
      <c r="G93" s="80"/>
      <c r="H93" s="140"/>
      <c r="I93" s="125" t="s">
        <v>106</v>
      </c>
      <c r="J93" s="126">
        <v>0.19575372162809573</v>
      </c>
      <c r="K93" s="126">
        <v>0.27372537703188937</v>
      </c>
      <c r="L93" s="126">
        <v>0.28169068946496967</v>
      </c>
      <c r="M93" s="118"/>
      <c r="N93" s="118"/>
      <c r="O93" s="118"/>
      <c r="P93" s="118"/>
    </row>
    <row r="94" spans="1:16" ht="38.25" x14ac:dyDescent="0.2">
      <c r="A94" s="127" t="s">
        <v>107</v>
      </c>
      <c r="B94" s="128" t="s">
        <v>108</v>
      </c>
      <c r="C94" s="129">
        <f>C76+C99*C93^2+C100*C92^2+C101*C91^2</f>
        <v>32.429023359375002</v>
      </c>
      <c r="D94" s="129">
        <f t="shared" ref="D94:E94" si="3">D76+D99*D93^2+D100*D92^2+D101*D91^2</f>
        <v>39.909342968749996</v>
      </c>
      <c r="E94" s="129">
        <f t="shared" si="3"/>
        <v>39.717182187500008</v>
      </c>
      <c r="F94" s="118"/>
      <c r="G94" s="80"/>
      <c r="H94" s="127" t="s">
        <v>107</v>
      </c>
      <c r="I94" s="128" t="s">
        <v>108</v>
      </c>
      <c r="J94" s="129">
        <f>J76+J99*J93^2+J100*J92^2+J101*J91^2</f>
        <v>26.724294027343749</v>
      </c>
      <c r="K94" s="129">
        <f t="shared" ref="K94:L94" si="4">K76+K99*K93^2+K100*K92^2+K101*K91^2</f>
        <v>30.267614402343749</v>
      </c>
      <c r="L94" s="129">
        <f t="shared" si="4"/>
        <v>30.69936401171875</v>
      </c>
      <c r="M94" s="118"/>
      <c r="N94" s="118"/>
      <c r="O94" s="118"/>
      <c r="P94" s="118"/>
    </row>
    <row r="95" spans="1:16" ht="51.75" thickBot="1" x14ac:dyDescent="0.25">
      <c r="A95" s="130" t="s">
        <v>109</v>
      </c>
      <c r="B95" s="125" t="s">
        <v>110</v>
      </c>
      <c r="C95" s="131">
        <f>(C96*C93^2+C97*C92^2+C98*C91^2+C80)/100*C75</f>
        <v>315.708918375</v>
      </c>
      <c r="D95" s="131">
        <f t="shared" ref="D95:E95" si="5">(D96*D93^2+D97*D92^2+D98*D91^2+D80)/100*D75</f>
        <v>487.0551317500001</v>
      </c>
      <c r="E95" s="131">
        <f t="shared" si="5"/>
        <v>482.73611349999999</v>
      </c>
      <c r="F95" s="118"/>
      <c r="G95" s="80"/>
      <c r="H95" s="130" t="s">
        <v>109</v>
      </c>
      <c r="I95" s="125" t="s">
        <v>110</v>
      </c>
      <c r="J95" s="131">
        <f t="shared" ref="J95" si="6">(J96*J93^2+J97*J92^2+J98*J91^2+J80)/100*J75</f>
        <v>198.84505556249999</v>
      </c>
      <c r="K95" s="131">
        <f t="shared" ref="K95" si="7">(K96*K93^2+K97*K92^2+K98*K91^2+K80)/100*K75</f>
        <v>295.05074206249998</v>
      </c>
      <c r="L95" s="131">
        <f t="shared" ref="L95" si="8">(L96*L93^2+L97*L92^2+L98*L91^2+L80)/100*L75</f>
        <v>306.80344956249996</v>
      </c>
      <c r="M95" s="118"/>
      <c r="N95" s="118"/>
      <c r="O95" s="118"/>
      <c r="P95" s="118"/>
    </row>
    <row r="96" spans="1:16" x14ac:dyDescent="0.2">
      <c r="A96" s="134" t="s">
        <v>88</v>
      </c>
      <c r="B96" s="113" t="s">
        <v>111</v>
      </c>
      <c r="C96" s="114">
        <v>11.2</v>
      </c>
      <c r="D96" s="114">
        <v>11.2</v>
      </c>
      <c r="E96" s="114">
        <v>11.2</v>
      </c>
      <c r="F96" s="118"/>
      <c r="G96" s="80"/>
      <c r="H96" s="134" t="s">
        <v>88</v>
      </c>
      <c r="I96" s="113" t="s">
        <v>111</v>
      </c>
      <c r="J96" s="114">
        <v>11.2</v>
      </c>
      <c r="K96" s="114">
        <v>11.2</v>
      </c>
      <c r="L96" s="114">
        <v>11.2</v>
      </c>
      <c r="M96" s="118"/>
      <c r="N96" s="118"/>
      <c r="O96" s="118"/>
      <c r="P96" s="118"/>
    </row>
    <row r="97" spans="1:16" x14ac:dyDescent="0.2">
      <c r="A97" s="135"/>
      <c r="B97" s="116" t="s">
        <v>112</v>
      </c>
      <c r="C97" s="117">
        <v>-0.5</v>
      </c>
      <c r="D97" s="117">
        <v>-0.5</v>
      </c>
      <c r="E97" s="117">
        <v>-0.5</v>
      </c>
      <c r="F97" s="118"/>
      <c r="G97" s="80"/>
      <c r="H97" s="135"/>
      <c r="I97" s="116" t="s">
        <v>112</v>
      </c>
      <c r="J97" s="117">
        <v>-0.5</v>
      </c>
      <c r="K97" s="117">
        <v>-0.5</v>
      </c>
      <c r="L97" s="117">
        <v>-0.5</v>
      </c>
      <c r="M97" s="118"/>
      <c r="N97" s="118"/>
      <c r="O97" s="118"/>
      <c r="P97" s="118"/>
    </row>
    <row r="98" spans="1:16" ht="13.5" thickBot="1" x14ac:dyDescent="0.25">
      <c r="A98" s="136"/>
      <c r="B98" s="125" t="s">
        <v>113</v>
      </c>
      <c r="C98" s="132">
        <v>6.5</v>
      </c>
      <c r="D98" s="132">
        <v>6.5</v>
      </c>
      <c r="E98" s="132">
        <v>6.5</v>
      </c>
      <c r="F98" s="118"/>
      <c r="G98" s="80"/>
      <c r="H98" s="136"/>
      <c r="I98" s="125" t="s">
        <v>113</v>
      </c>
      <c r="J98" s="132">
        <v>6.5</v>
      </c>
      <c r="K98" s="132">
        <v>6.5</v>
      </c>
      <c r="L98" s="132">
        <v>6.5</v>
      </c>
      <c r="M98" s="118"/>
      <c r="N98" s="118"/>
      <c r="O98" s="118"/>
      <c r="P98" s="118"/>
    </row>
    <row r="99" spans="1:16" x14ac:dyDescent="0.2">
      <c r="A99" s="134" t="s">
        <v>114</v>
      </c>
      <c r="B99" s="113" t="s">
        <v>115</v>
      </c>
      <c r="C99" s="114">
        <v>69</v>
      </c>
      <c r="D99" s="114">
        <v>69</v>
      </c>
      <c r="E99" s="114">
        <v>69</v>
      </c>
      <c r="F99" s="118"/>
      <c r="G99" s="80"/>
      <c r="H99" s="134" t="s">
        <v>82</v>
      </c>
      <c r="I99" s="113" t="s">
        <v>115</v>
      </c>
      <c r="J99" s="114">
        <v>69</v>
      </c>
      <c r="K99" s="114">
        <v>69</v>
      </c>
      <c r="L99" s="114">
        <v>69</v>
      </c>
      <c r="M99" s="118"/>
      <c r="N99" s="118"/>
      <c r="O99" s="118"/>
      <c r="P99" s="118"/>
    </row>
    <row r="100" spans="1:16" x14ac:dyDescent="0.2">
      <c r="A100" s="135"/>
      <c r="B100" s="116" t="s">
        <v>116</v>
      </c>
      <c r="C100" s="117">
        <v>41</v>
      </c>
      <c r="D100" s="117">
        <v>41</v>
      </c>
      <c r="E100" s="117">
        <v>41</v>
      </c>
      <c r="F100" s="118"/>
      <c r="G100" s="80"/>
      <c r="H100" s="135"/>
      <c r="I100" s="116" t="s">
        <v>116</v>
      </c>
      <c r="J100" s="117">
        <v>41</v>
      </c>
      <c r="K100" s="117">
        <v>41</v>
      </c>
      <c r="L100" s="117">
        <v>41</v>
      </c>
      <c r="M100" s="118"/>
      <c r="N100" s="118"/>
      <c r="O100" s="118"/>
      <c r="P100" s="118"/>
    </row>
    <row r="101" spans="1:16" ht="13.5" thickBot="1" x14ac:dyDescent="0.25">
      <c r="A101" s="136"/>
      <c r="B101" s="125" t="s">
        <v>117</v>
      </c>
      <c r="C101" s="132">
        <v>34</v>
      </c>
      <c r="D101" s="132">
        <v>34</v>
      </c>
      <c r="E101" s="132">
        <v>34</v>
      </c>
      <c r="F101" s="118"/>
      <c r="G101" s="80"/>
      <c r="H101" s="136"/>
      <c r="I101" s="125" t="s">
        <v>117</v>
      </c>
      <c r="J101" s="132">
        <v>34</v>
      </c>
      <c r="K101" s="132">
        <v>34</v>
      </c>
      <c r="L101" s="132">
        <v>34</v>
      </c>
      <c r="M101" s="118"/>
      <c r="N101" s="118"/>
      <c r="O101" s="118"/>
      <c r="P101" s="118"/>
    </row>
  </sheetData>
  <mergeCells count="17">
    <mergeCell ref="A77:A79"/>
    <mergeCell ref="H77:H79"/>
    <mergeCell ref="A72:F72"/>
    <mergeCell ref="A73:E73"/>
    <mergeCell ref="H73:L73"/>
    <mergeCell ref="A74:B74"/>
    <mergeCell ref="H74:I74"/>
    <mergeCell ref="A96:A98"/>
    <mergeCell ref="H96:H98"/>
    <mergeCell ref="A99:A101"/>
    <mergeCell ref="H99:H101"/>
    <mergeCell ref="A81:A83"/>
    <mergeCell ref="H81:H83"/>
    <mergeCell ref="A84:A90"/>
    <mergeCell ref="H84:H90"/>
    <mergeCell ref="A91:A93"/>
    <mergeCell ref="H91:H93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Бабаево р.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17.06.2015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2015-07-14T05:43:18Z</dcterms:modified>
</cp:coreProperties>
</file>